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<x:sst xmlns:x="http://schemas.openxmlformats.org/spreadsheetml/2006/main" count="4395" uniqueCount="686">
  <x:si>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</x:si>
  <x:si>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</x:si>
  <x:si>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</x:si>
  <x:si>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</x:si>
  <x:si>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</x:si>
  <x:si>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</x:si>
  <x:si>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</x:si>
  <x:si>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</x:si>
  <x:si>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</x:si>
  <x:si>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</x:si>
  <x:si>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</x:si>
  <x:si>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</x:si>
  <x:si>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</x:si>
  <x:si>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</x:si>
  <x:si>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</x:si>
  <x:si>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</x:si>
  <x:si>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</x:si>
  <x:si>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</x:si>
  <x:si>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</x:si>
  <x:si>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</x:si>
  <x:si>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</x:si>
  <x:si>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</x:si>
  <x:si>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</x:si>
  <x:si>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</x:si>
  <x:si>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</x:si>
  <x:si>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</x:si>
  <x:si>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</x:si>
  <x:si>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</x:si>
  <x:si>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</x:si>
  <x:si>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</x:si>
  <x:si>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</x:si>
  <x:si>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</x:si>
  <x:si>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</x:si>
  <x:si>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</x:si>
  <x:si>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</x:si>
  <x:si>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</x:si>
  <x:si>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</x:si>
  <x:si>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</x:si>
  <x:si>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</x:si>
  <x:si>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</x:si>
  <x:si>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</x:si>
  <x:si>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</x:si>
  <x:si>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</x:si>
  <x:si>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</x:si>
  <x:si>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</x:si>
  <x:si>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</x:si>
  <x:si>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</x:si>
  <x:si>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</x:si>
  <x:si>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</x:si>
  <x:si>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</x:si>
  <x:si>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</x:si>
  <x:si>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</x:si>
  <x:si>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</x:si>
  <x:si>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</x:si>
  <x:si>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</x:si>
  <x:si>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</x:si>
  <x:si>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</x:si>
  <x:si>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</x:si>
  <x:si>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</x:si>
  <x:si>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</x:si>
  <x:si>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</x:si>
  <x:si>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</x:si>
  <x:si>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</x:si>
  <x:si>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</x:si>
  <x:si>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</x:si>
  <x:si>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</x:si>
  <x:si>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</x:si>
  <x:si>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</x:si>
  <x:si>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</x:si>
  <x:si>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</x:si>
  <x:si>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</x:si>
  <x:si>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</x:si>
  <x:si>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</x:si>
  <x:si>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</x:si>
  <x:si>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</x:si>
  <x:si>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</x:si>
  <x:si>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</x:si>
  <x:si>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</x:si>
  <x:si>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</x:si>
  <x:si>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</x:si>
  <x:si>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</x:si>
  <x:si>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</x:si>
  <x:si>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</x:si>
  <x:si>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</x:si>
  <x:si>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</x:si>
  <x:si>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</x:si>
  <x:si>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</x:si>
  <x:si>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</x:si>
  <x:si>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</x:si>
  <x:si>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</x:si>
  <x:si>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</x:si>
  <x:si>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</x:si>
  <x:si>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</x:si>
  <x:si>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</x:si>
  <x:si>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</x:si>
  <x:si>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</x:si>
  <x:si>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</x:si>
  <x:si>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</x:si>
  <x:si>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</x:si>
  <x:si>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</x:si>
  <x:si>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</x:si>
  <x:si>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</x:si>
  <x:si>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</x:si>
  <x:si>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</x:si>
  <x:si>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</x:si>
  <x:si>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</x:si>
  <x:si>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</x:si>
  <x:si>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</x:si>
  <x:si>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</x:si>
  <x:si>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</x:si>
  <x:si>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</x:si>
  <x:si>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</x:si>
  <x:si>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</x:si>
  <x:si>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</x:si>
  <x:si>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</x:si>
  <x:si>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</x:si>
  <x:si>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</x:si>
  <x:si>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</x:si>
  <x:si>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</x:si>
  <x:si>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</x:si>
  <x:si>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</x:si>
  <x:si>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</x:si>
  <x:si>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</x:si>
  <x:si>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</x:si>
  <x:si>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</x:si>
  <x:si>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</x:si>
  <x:si>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</x:si>
  <x:si>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</x:si>
  <x:si>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</x:si>
  <x:si>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</x:si>
  <x:si>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</x:si>
  <x:si>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</x:si>
  <x:si>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</x:si>
  <x:si>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</x:si>
  <x:si>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</x:si>
  <x:si>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</x:si>
  <x:si>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</x:si>
  <x:si>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</x:si>
  <x:si>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</x:si>
  <x:si>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</x:si>
  <x:si>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</x:si>
  <x:si>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</x:si>
  <x:si>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</x:si>
  <x:si>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</x:si>
  <x:si>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</x:si>
  <x:si>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</x:si>
  <x:si>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</x:si>
  <x:si>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</x:si>
  <x:si>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</x:si>
  <x:si>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</x:si>
  <x:si>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</x:si>
  <x:si>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</x:si>
  <x:si>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</x:si>
  <x:si>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</x:si>
  <x:si>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</x:si>
  <x:si>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</x:si>
  <x:si>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</x:si>
  <x:si>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</x:si>
  <x:si>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</x:si>
  <x:si>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</x:si>
  <x:si>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</x:si>
  <x:si>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</x:si>
  <x:si>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</x:si>
  <x:si>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</x:si>
  <x:si>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</x:si>
  <x:si>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</x:si>
  <x:si>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</x:si>
  <x:si>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</x:si>
  <x:si>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</x:si>
  <x:si>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</x:si>
  <x:si>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</x:si>
  <x:si>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</x:si>
  <x:si>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</x:si>
  <x:si>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</x:si>
  <x:si>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</x:si>
  <x:si>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</x:si>
  <x:si>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</x:si>
  <x:si>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</x:si>
  <x:si>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</x:si>
  <x:si>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</x:si>
  <x:si>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</x:si>
  <x:si>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</x:si>
  <x:si>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</x:si>
  <x:si>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</x:si>
  <x:si>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</x:si>
  <x:si>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</x:si>
  <x:si>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</x:si>
  <x:si>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</x:si>
  <x:si>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</x:si>
  <x:si>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</x:si>
  <x:si>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</x:si>
  <x:si>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</x:si>
  <x:si>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</x:si>
  <x:si>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</x:si>
  <x:si>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</x:si>
  <x:si>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</x:si>
  <x:si>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</x:si>
  <x:si>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</x:si>
  <x:si>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</x:si>
  <x:si>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</x:si>
  <x:si>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</x:si>
  <x:si>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</x:si>
  <x:si>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</x:si>
  <x:si>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</x:si>
  <x:si>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</x:si>
  <x:si>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</x:si>
  <x:si>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</x:si>
  <x:si>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</x:si>
  <x:si>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</x:si>
  <x:si>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</x:si>
  <x:si>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</x:si>
  <x:si>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</x:si>
  <x:si>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</x:si>
  <x:si>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</x:si>
  <x:si>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</x:si>
  <x:si>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</x:si>
  <x:si>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</x:si>
  <x:si>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</x:si>
  <x:si>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</x:si>
  <x:si>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</x:si>
  <x:si>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</x:si>
  <x:si>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</x:si>
  <x:si>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</x:si>
  <x:si>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</x:si>
  <x:si>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</x:si>
  <x:si>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</x:si>
  <x:si>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</x:si>
  <x:si>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</x:si>
  <x:si>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</x:si>
  <x:si>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</x:si>
  <x:si>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</x:si>
  <x:si>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</x:si>
  <x:si>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</x:si>
  <x:si>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</x:si>
  <x:si>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</x:si>
  <x:si>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</x:si>
  <x:si>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</x:si>
  <x:si>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</x:si>
  <x:si>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</x:si>
  <x:si>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</x:si>
  <x:si>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</x:si>
  <x:si>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</x:si>
  <x:si>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</x:si>
  <x:si>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</x:si>
  <x:si>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</x:si>
  <x:si>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</x:si>
  <x:si>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</x:si>
  <x:si>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</x:si>
  <x:si>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</x:si>
  <x:si>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</x:si>
  <x:si>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</x:si>
  <x:si>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</x:si>
  <x:si>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</x:si>
  <x:si>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</x:si>
  <x:si>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</x:si>
  <x:si>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</x:si>
  <x:si>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</x:si>
  <x:si>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</x:si>
  <x:si>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</x:si>
  <x:si>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</x:si>
  <x:si>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</x:si>
  <x:si>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</x:si>
  <x:si>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</x:si>
  <x:si>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</x:si>
  <x:si>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</x:si>
  <x:si>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</x:si>
  <x:si>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</x:si>
  <x:si>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</x:si>
  <x:si>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</x:si>
  <x:si>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</x:si>
  <x:si>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</x:si>
  <x:si>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</x:si>
  <x:si>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</x:si>
  <x:si>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</x:si>
  <x:si>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</x:si>
  <x:si>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</x:si>
  <x:si>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</x:si>
  <x:si>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</x:si>
  <x:si>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</x:si>
  <x:si>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</x:si>
  <x:si>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</x:si>
  <x:si>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</x:si>
  <x:si>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</x:si>
  <x:si>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</x:si>
  <x:si>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</x:si>
  <x:si>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</x:si>
  <x:si>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</x:si>
  <x:si>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</x:si>
  <x:si>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</x:si>
  <x:si>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</x:si>
  <x:si>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</x:si>
  <x:si>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</x:si>
  <x:si>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</x:si>
  <x:si>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</x:si>
  <x:si>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</x:si>
  <x:si>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</x:si>
  <x:si>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</x:si>
  <x:si>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</x:si>
  <x:si>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</x:si>
  <x:si>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</x:si>
  <x:si>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</x:si>
  <x:si>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</x:si>
  <x:si>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</x:si>
  <x:si>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</x:si>
  <x:si>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</x:si>
  <x:si>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</x:si>
  <x:si>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</x:si>
  <x:si>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</x:si>
  <x:si>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</x:si>
  <x:si>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</x:si>
  <x:si>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</x:si>
  <x:si>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</x:si>
  <x:si>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</x:si>
  <x:si>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</x:si>
  <x:si>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</x:si>
  <x:si>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</x:si>
  <x:si>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</x:si>
  <x:si>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</x:si>
  <x:si>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</x:si>
  <x:si>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</x:si>
  <x:si>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</x:si>
  <x:si>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</x:si>
  <x:si>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</x:si>
  <x:si>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</x:si>
  <x:si>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</x:si>
  <x:si>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</x:si>
  <x:si>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</x:si>
  <x:si>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</x:si>
  <x:si>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</x:si>
  <x:si>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</x:si>
  <x:si>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</x:si>
  <x:si>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</x:si>
  <x:si>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</x:si>
  <x:si>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</x:si>
  <x:si>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</x:si>
  <x:si>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</x:si>
  <x:si>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</x:si>
  <x:si>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</x:si>
  <x:si>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</x:si>
  <x:si>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</x:si>
  <x:si>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</x:si>
  <x:si>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</x:si>
  <x:si>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</x:si>
  <x:si>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</x:si>
  <x:si>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</x:si>
  <x:si>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</x:si>
  <x:si>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</x:si>
  <x:si>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</x:si>
  <x:si>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</x:si>
  <x:si>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</x:si>
  <x:si>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</x:si>
  <x:si>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</x:si>
  <x:si>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</x:si>
  <x:si>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</x:si>
  <x:si>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</x:si>
  <x:si>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</x:si>
  <x:si>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</x:si>
  <x:si>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</x:si>
  <x:si>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</x:si>
  <x:si>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</x:si>
  <x:si>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</x:si>
  <x:si>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</x:si>
  <x:si>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</x:si>
  <x:si>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</x:si>
  <x:si>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</x:si>
  <x:si>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</x:si>
  <x:si>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</x:si>
  <x:si>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</x:si>
  <x:si>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</x:si>
  <x:si>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</x:si>
  <x:si>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</x:si>
  <x:si>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</x:si>
  <x:si>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</x:si>
  <x:si>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</x:si>
  <x:si>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</x:si>
  <x:si>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</x:si>
  <x:si>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</x:si>
  <x:si>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</x:si>
  <x:si>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</x:si>
  <x:si>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</x:si>
  <x:si>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</x:si>
  <x:si>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</x:si>
  <x:si>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</x:si>
  <x:si>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</x:si>
  <x:si>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</x:si>
  <x:si>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</x:si>
  <x:si>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</x:si>
  <x:si>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</x:si>
  <x:si>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</x:si>
  <x:si>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</x:si>
  <x:si>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</x:si>
  <x:si>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</x:si>
  <x:si>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</x:si>
  <x:si>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</x:si>
  <x:si>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</x:si>
  <x:si>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</x:si>
  <x:si>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</x:si>
  <x:si>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</x:si>
  <x:si>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</x:si>
  <x:si>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</x:si>
  <x:si>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</x:si>
  <x:si>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</x:si>
  <x:si>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</x:si>
  <x:si>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</x:si>
  <x:si>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</x:si>
  <x:si>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</x:si>
  <x:si>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</x:si>
  <x:si>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</x:si>
  <x:si>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</x:si>
  <x:si>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</x:si>
  <x:si>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</x:si>
  <x:si>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</x:si>
  <x:si>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</x:si>
  <x:si>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</x:si>
  <x:si>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</x:si>
  <x:si>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</x:si>
  <x:si>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</x:si>
  <x:si>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</x:si>
  <x:si>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</x:si>
  <x:si>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</x:si>
  <x:si>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</x:si>
  <x:si>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</x:si>
  <x:si>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</x:si>
  <x:si>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</x:si>
  <x:si>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</x:si>
  <x:si>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</x:si>
  <x:si>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</x:si>
  <x:si>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</x:si>
  <x:si>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</x:si>
  <x:si>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</x:si>
  <x:si>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</x:si>
  <x:si>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</x:si>
  <x:si>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</x:si>
  <x:si>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</x:si>
  <x:si>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</x:si>
  <x:si>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</x:si>
  <x:si>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</x:si>
  <x:si>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</x:si>
  <x:si>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</x:si>
  <x:si>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</x:si>
  <x:si>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</x:si>
  <x:si>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</x:si>
  <x:si>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</x:si>
  <x:si>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</x:si>
  <x:si>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</x:si>
  <x:si>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</x:si>
  <x:si>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</x:si>
  <x:si>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</x:si>
  <x:si>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</x:si>
  <x:si>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</x:si>
  <x:si>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</x:si>
  <x:si>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</x:si>
  <x:si>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</x:si>
  <x:si>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</x:si>
  <x:si>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</x:si>
  <x:si>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</x:si>
  <x:si>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</x:si>
  <x:si>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</x:si>
  <x:si>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</x:si>
  <x:si>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</x:si>
  <x:si>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</x:si>
  <x:si>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</x:si>
  <x:si>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</x:si>
  <x:si>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</x:si>
  <x:si>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</x:si>
  <x:si>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</x:si>
  <x:si>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</x:si>
  <x:si>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</x:si>
  <x:si>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</x:si>
  <x:si>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</x:si>
  <x:si>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</x:si>
  <x:si>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</x:si>
  <x:si>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</x:si>
  <x:si>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</x:si>
  <x:si>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</x:si>
  <x:si>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</x:si>
  <x:si>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</x:si>
  <x:si>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</x:si>
  <x:si>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</x:si>
  <x:si>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</x:si>
  <x:si>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</x:si>
  <x:si>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</x:si>
  <x:si>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</x:si>
  <x:si>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</x:si>
  <x:si>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</x:si>
  <x:si>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</x:si>
  <x:si>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</x:si>
  <x:si>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</x:si>
  <x:si>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</x:si>
  <x:si>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</x:si>
  <x:si>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</x:si>
  <x:si>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</x:si>
  <x:si>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</x:si>
  <x:si>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</x:si>
  <x:si>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</x:si>
  <x:si>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</x:si>
  <x:si>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</x:si>
  <x:si>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</x:si>
  <x:si>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</x:si>
  <x:si>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</x:si>
  <x:si>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</x:si>
  <x:si>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</x:si>
  <x:si>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</x:si>
  <x:si>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</x:si>
  <x:si>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</x:si>
  <x:si>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</x:si>
  <x:si>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</x:si>
  <x:si>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</x:si>
  <x:si>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</x:si>
  <x:si>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</x:si>
  <x:si>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</x:si>
  <x:si>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</x:si>
  <x:si>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</x:si>
  <x:si>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</x:si>
  <x:si>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</x:si>
  <x:si>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</x:si>
  <x:si>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</x:si>
  <x:si>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</x:si>
  <x:si>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</x:si>
  <x:si>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</x:si>
  <x:si>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</x:si>
  <x:si>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</x:si>
  <x:si>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</x:si>
  <x:si>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</x:si>
  <x:si>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</x:si>
  <x:si>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</x:si>
  <x:si>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</x:si>
  <x:si>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</x:si>
  <x:si>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</x:si>
  <x:si>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</x:si>
  <x:si>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</x:si>
  <x:si>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</x:si>
  <x:si>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</x:si>
  <x:si>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</x:si>
  <x:si>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</x:si>
  <x:si>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</x:si>
  <x:si>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</x:si>
  <x:si>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</x:si>
  <x:si>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</x:si>
  <x:si>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</x:si>
  <x:si>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</x:si>
  <x:si>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</x:si>
  <x:si>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</x:si>
  <x:si>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</x:si>
  <x:si>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</x:si>
  <x:si>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</x:si>
  <x:si>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</x:si>
  <x:si>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</x:si>
  <x:si>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</x:si>
  <x:si>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</x:si>
  <x:si>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</x:si>
  <x:si>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</x:si>
  <x:si>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</x:si>
  <x:si>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</x:si>
  <x:si>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</x:si>
  <x:si>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</x:si>
  <x:si>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</x:si>
  <x:si>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</x:si>
  <x:si>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</x:si>
  <x:si>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</x:si>
  <x:si>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</x:si>
  <x:si>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</x:si>
  <x:si>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</x:si>
  <x:si>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</x:si>
  <x:si>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</x:si>
  <x:si>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</x:si>
  <x:si>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</x:si>
  <x:si>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</x:si>
  <x:si>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</x:si>
  <x:si>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</x:si>
  <x:si>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</x:si>
  <x:si>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</x:si>
  <x:si>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</x:si>
  <x:si>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</x:si>
  <x:si>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</x:si>
  <x:si>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</x:si>
  <x:si>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</x:si>
  <x:si>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</x:si>
  <x:si>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</x:si>
  <x:si>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</x:si>
  <x:si>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</x:si>
  <x:si>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</x:si>
  <x:si>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</x:si>
  <x:si>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</x:si>
  <x:si>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</x:si>
  <x:si>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</x:si>
  <x:si>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</x:si>
  <x:si>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</x:si>
  <x:si>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</x:si>
  <x:si>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</x:si>
  <x:si>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</x:si>
  <x:si>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</x:si>
  <x:si>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</x:si>
  <x:si>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</x:si>
  <x:si>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</x:si>
  <x:si>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</x:si>
  <x:si>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</x:si>
  <x:si>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</x:si>
  <x:si>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</x:si>
  <x:si>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</x:si>
  <x:si>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</x:si>
  <x:si>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</x:si>
  <x:si>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</x:si>
  <x:si>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</x:si>
  <x:si>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</x:si>
  <x:si>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</x:si>
  <x:si>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</x:si>
  <x:si>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</x:si>
  <x:si>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</x:si>
  <x:si>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</x:si>
  <x:si>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</x:si>
  <x:si>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</x:si>
  <x:si>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</x:si>
  <x:si>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</x:si>
  <x:si>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</x:si>
  <x:si>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</x:si>
  <x:si>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</x:si>
  <x:si>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</x:si>
  <x:si>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</x:si>
  <x:si>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</x:si>
  <x:si>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</x:si>
  <x:si>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</x:si>
  <x:si>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</x:si>
  <x:si>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</x:si>
  <x:si>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</x:si>
  <x:si>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</x:si>
  <x:si>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</x:si>
  <x:si>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</x:si>
  <x:si>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</x:si>
  <x:si>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</x:si>
  <x:si>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</x:si>
  <x:si>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</x:si>
  <x:si>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</x:si>
  <x:si>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</x:si>
  <x:si>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</x:si>
  <x:si>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</x:si>
  <x:si>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</x:si>
  <x:si>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</x:si>
  <x:si>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</x:si>
  <x:si>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</x:si>
  <x:si>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</x:si>
  <x:si>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</x:si>
  <x:si>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</x:si>
  <x:si>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</x:si>
  <x:si>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</x:si>
  <x:si>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</x:si>
  <x:si>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</x:si>
  <x:si>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</x:si>
  <x:si>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</x:si>
  <x:si>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</x:si>
  <x:si>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</x:si>
  <x:si>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</x:si>
  <x:si>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</x:si>
  <x:si>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</x:si>
  <x:si>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</x:si>
  <x:si>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</x:si>
  <x:si>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</x:si>
  <x:si>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</x:si>
  <x:si>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</x:si>
  <x:si>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</x:si>
  <x:si>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</x:si>
  <x:si>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</x:si>
  <x:si>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</x:si>
  <x:si>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</x:si>
  <x:si>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</x:si>
  <x:si>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</x:si>
  <x:si>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</x:si>
  <x:si>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</x:si>
  <x:si>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</x:si>
  <x:si>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</x:si>
  <x:si>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</x:si>
  <x:si>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</x:si>
  <x:si>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</x:si>
  <x:si>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</x:si>
  <x:si>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</x:si>
  <x:si>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</x:si>
  <x:si>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</x:si>
  <x:si>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</x:si>
  <x:si>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</x:si>
  <x:si>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</x:si>
  <x:si>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</x:si>
  <x:si>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</x:si>
  <x:si>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</x:si>
  <x:si>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</x:si>
  <x:si>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</x:si>
  <x:si>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</x:si>
  <x:si>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</x:si>
  <x:si>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Furness College</x:t>
  </x:si>
  <x:si>
    <x:t>UKPRN: 10002599</x:t>
  </x:si>
  <x:si>
    <x:t>Date: 08/06/2017</x:t>
  </x:si>
  <x:si>
    <x:t>3 (Full set of metrics)</x:t>
  </x:si>
  <x:si>
    <x:t>Part-time other undergraduate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</x:si>
</x:sst>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5</x:v>
      </x:c>
      <x:c r="E13" s="412">
        <x:f>IF(($D$13+$D$14)=0,0,D13/($D$13+$D$14))</x:f>
        <x:v>0</x:v>
      </x:c>
      <x:c r="F13" s="403">
        <x:v>150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55</x:v>
      </x:c>
      <x:c r="E14" s="414">
        <x:f>IF(($D$13+$D$14)=0,0,D14/($D$13+$D$14))</x:f>
        <x:v>0</x:v>
      </x:c>
      <x:c r="F14" s="413">
        <x:v>260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10</x:v>
      </x:c>
      <x:c r="AQ14" s="407">
        <x:f t="shared" ref="AQ14:AQ30" si="2">IF(SUM($AP$13:$AP$30)=0,0,AP14/SUM($AP$13:$AP$30))</x:f>
        <x:v>0</x:v>
      </x:c>
      <x:c r="AR14" s="406">
        <x:v>10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30</x:v>
      </x:c>
      <x:c r="E15" s="415">
        <x:f>IF(($D$15+$D$16+$D$17)=0,0,D15/($D$15+$D$16+$D$17))</x:f>
        <x:v>0</x:v>
      </x:c>
      <x:c r="F15" s="403">
        <x:v>140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20</x:v>
      </x:c>
      <x:c r="E16" s="416">
        <x:f>IF(($D$15+$D$16+$D$17)=0,0,D16/($D$15+$D$16+$D$17))</x:f>
        <x:v>0</x:v>
      </x:c>
      <x:c r="F16" s="406">
        <x:v>185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10</x:v>
      </x:c>
      <x:c r="E17" s="418">
        <x:f>IF(($D$15+$D$16+$D$17)=0,0,D17/($D$15+$D$16+$D$17))</x:f>
        <x:v>0</x:v>
      </x:c>
      <x:c r="F17" s="413">
        <x:v>85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55</x:v>
      </x:c>
      <x:c r="E18" s="415">
        <x:f>IF(($D$18+$D$19+$D$20+$D$21+$D$22)=0,0,D18/($D$18+$D$19+$D$20+$D$21+$D$22))</x:f>
        <x:v>0</x:v>
      </x:c>
      <x:c r="F18" s="403">
        <x:v>405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10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10</x:v>
      </x:c>
      <x:c r="AQ19" s="407">
        <x:f t="shared" si="2"/>
        <x:v>0</x:v>
      </x:c>
      <x:c r="AR19" s="406">
        <x:v>15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0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5</x:v>
      </x:c>
      <x:c r="AQ20" s="407">
        <x:f t="shared" si="2"/>
        <x:v>0</x:v>
      </x:c>
      <x:c r="AR20" s="406">
        <x:v>280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25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15</x:v>
      </x:c>
      <x:c r="AQ22" s="407">
        <x:f t="shared" si="2"/>
        <x:v>0</x:v>
      </x:c>
      <x:c r="AR22" s="406">
        <x:v>10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20</x:v>
      </x:c>
      <x:c r="E23" s="415">
        <x:f>IF(($D$23+$D$24+$D$25)=0,0,D23/($D$23+$D$24+$D$25))</x:f>
        <x:v>0</x:v>
      </x:c>
      <x:c r="F23" s="403">
        <x:v>300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35</x:v>
      </x:c>
      <x:c r="E24" s="416">
        <x:f>IF(($D$23+$D$24+$D$25)=0,0,D24/($D$23+$D$24+$D$25))</x:f>
        <x:v>0</x:v>
      </x:c>
      <x:c r="F24" s="406">
        <x:v>110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0</x:v>
      </x:c>
      <x:c r="AQ24" s="407">
        <x:f t="shared" si="2"/>
        <x:v>0</x:v>
      </x:c>
      <x:c r="AR24" s="406">
        <x:v>35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10</x:v>
      </x:c>
      <x:c r="E26" s="415">
        <x:f>IF(($D$26+$D$27)=0,0,D26/($D$26+$D$27))</x:f>
        <x:v>0</x:v>
      </x:c>
      <x:c r="F26" s="403">
        <x:v>15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50</x:v>
      </x:c>
      <x:c r="E27" s="418">
        <x:f>IF(($D$26+$D$27)=0,0,D27/($D$26+$D$27))</x:f>
        <x:v>0</x:v>
      </x:c>
      <x:c r="F27" s="413">
        <x:v>395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0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0</x:v>
      </x:c>
      <x:c r="E29" s="416">
        <x:f>IF(($D$28+$D$29+$D$30+$D$31)=0,0,D29/($D$28+$D$29+$D$30+$D$31))</x:f>
        <x:v>0</x:v>
      </x:c>
      <x:c r="F29" s="406">
        <x:v>40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5</x:v>
      </x:c>
      <x:c r="AQ29" s="407">
        <x:f t="shared" si="2"/>
        <x:v>0</x:v>
      </x:c>
      <x:c r="AR29" s="406">
        <x:v>35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5</x:v>
      </x:c>
      <x:c r="E30" s="416">
        <x:f>IF(($D$28+$D$29+$D$30+$D$31)=0,0,D30/($D$28+$D$29+$D$30+$D$31))</x:f>
        <x:v>0</x:v>
      </x:c>
      <x:c r="F30" s="406">
        <x:v>65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50</x:v>
      </x:c>
      <x:c r="E31" s="421">
        <x:f>IF(($D$28+$D$29+$D$30+$D$31)=0,0,D31/($D$28+$D$29+$D$30+$D$31))</x:f>
        <x:v>0</x:v>
      </x:c>
      <x:c r="F31" s="420">
        <x:v>300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55</x:v>
      </x:c>
      <x:c r="E32" s="424">
        <x:f>IF(($D$32+$D$33+$D$34)=0,0,D32/($D$32+$D$33+$D$34))</x:f>
        <x:v>0</x:v>
      </x:c>
      <x:c r="F32" s="423">
        <x:v>410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50</x:v>
      </x:c>
      <x:c r="E35" s="424">
        <x:f>IF(($D$35+$D$36)=0,0,D35/($D$35+$D$36))</x:f>
        <x:v>0</x:v>
      </x:c>
      <x:c r="F35" s="423">
        <x:v>345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5</x:v>
      </x:c>
      <x:c r="E36" s="421">
        <x:f>IF(($D$35+$D$36)=0,0,D36/($D$35+$D$36))</x:f>
        <x:v>0</x:v>
      </x:c>
      <x:c r="F36" s="420">
        <x:v>70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15</x:v>
      </x:c>
      <x:c r="E37" s="430">
        <x:f>IF(($D$37+$D$38+$D$39+$D$40+$D$41)=0,0,D37/($D$37+$D$38+$D$39+$D$40+$D$41))</x:f>
        <x:v>0</x:v>
      </x:c>
      <x:c r="F37" s="429">
        <x:v>25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0</x:v>
      </x:c>
      <x:c r="E38" s="416">
        <x:f>IF(($D$37+$D$38+$D$39+$D$40+$D$41)=0,0,D38/($D$37+$D$38+$D$39+$D$40+$D$41))</x:f>
        <x:v>0</x:v>
      </x:c>
      <x:c r="F38" s="429">
        <x:v>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5</x:v>
      </x:c>
      <x:c r="E39" s="416">
        <x:f>IF(($D$37+$D$38+$D$39+$D$40+$D$41)=0,0,D39/($D$37+$D$38+$D$39+$D$40+$D$41))</x:f>
        <x:v>0</x:v>
      </x:c>
      <x:c r="F39" s="429">
        <x:v>50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5</x:v>
      </x:c>
      <x:c r="E40" s="416">
        <x:f>IF(($D$37+$D$38+$D$39+$D$40+$D$41)=0,0,D40/($D$37+$D$38+$D$39+$D$40+$D$41))</x:f>
        <x:v>0</x:v>
      </x:c>
      <x:c r="F40" s="429">
        <x:v>40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5</x:v>
      </x:c>
      <x:c r="E41" s="418">
        <x:f>IF(($D$37+$D$38+$D$39+$D$40+$D$41)=0,0,D41/($D$37+$D$38+$D$39+$D$40+$D$41))</x:f>
        <x:v>0</x:v>
      </x:c>
      <x:c r="F41" s="429">
        <x:v>20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97" t="s">
        <x:v>122</x:v>
      </x:c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686</x:v>
      </x:c>
      <x:c r="D16" s="101" t="s">
        <x:f>'Benchmark (b)'!C15</x:f>
        <x:v>686</x:v>
      </x:c>
      <x:c r="E16" s="101" t="s">
        <x:f>'Difference (a-b)'!C15</x:f>
        <x:v>686</x:v>
      </x:c>
      <x:c r="F16" s="101" t="s">
        <x:f>'Z-score'!C15</x:f>
        <x:v>686</x:v>
      </x:c>
      <x:c r="G16" s="102" t="s">
        <x:v>686</x:v>
      </x:c>
      <x:c r="H16" s="112" t="s">
        <x:v>686</x:v>
      </x:c>
      <x:c r="I16" s="113" t="s">
        <x:v>686</x:v>
      </x:c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611</x:v>
      </x:c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 t="s">
        <x:v>611</x:v>
      </x:c>
      <x:c r="I18" s="468"/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31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31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31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/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122</x:v>
      </x:c>
      <x:c r="D24" s="383" t="s">
        <x:f>'Benchmark (b)'!C23</x:f>
        <x:v>122</x:v>
      </x:c>
      <x:c r="E24" s="383" t="s">
        <x:f>'Difference (a-b)'!C23</x:f>
        <x:v>122</x:v>
      </x:c>
      <x:c r="F24" s="383" t="s">
        <x:f>'Z-score'!C23</x:f>
        <x:v>122</x:v>
      </x:c>
      <x:c r="G24" s="9" t="s">
        <x:v>122</x:v>
      </x:c>
      <x:c r="H24" s="70" t="s">
        <x:v>611</x:v>
      </x:c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 t="s">
        <x:v>611</x:v>
      </x:c>
      <x:c r="I25" s="74"/>
      <x:c r="J25" s="475" t="s">
        <x:v>118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691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 t="s">
        <x:v>117</x:v>
      </x:c>
      <x:c r="L13" s="15"/>
      <x:c r="M13" s="14"/>
      <x:c r="N13" s="16"/>
      <x:c r="O13" s="14"/>
      <x:c r="P13" s="16"/>
      <x:c r="Q13" s="14"/>
      <x:c r="R13" s="16" t="s">
        <x:v>117</x:v>
      </x:c>
      <x:c r="S13" s="17" t="s">
        <x:v>123</x:v>
      </x:c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117</x:v>
      </x:c>
      <x:c r="AA13" s="19" t="s">
        <x:v>117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 t="s">
        <x:v>117</x:v>
      </x:c>
      <x:c r="L14" s="16"/>
      <x:c r="M14" s="26"/>
      <x:c r="N14" s="16"/>
      <x:c r="O14" s="14"/>
      <x:c r="P14" s="16"/>
      <x:c r="Q14" s="26"/>
      <x:c r="R14" s="16" t="s">
        <x:v>117</x:v>
      </x:c>
      <x:c r="S14" s="17" t="s">
        <x:v>123</x:v>
      </x:c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117</x:v>
      </x:c>
      <x:c r="AA14" s="28" t="s">
        <x:v>117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104" t="s">
        <x:v>122</x:v>
      </x:c>
      <x:c r="H15" s="105"/>
      <x:c r="I15" s="106"/>
      <x:c r="J15" s="106"/>
      <x:c r="K15" s="105" t="s">
        <x:v>117</x:v>
      </x:c>
      <x:c r="L15" s="107"/>
      <x:c r="M15" s="105"/>
      <x:c r="N15" s="108"/>
      <x:c r="O15" s="105" t="s">
        <x:v>122</x:v>
      </x:c>
      <x:c r="P15" s="108"/>
      <x:c r="Q15" s="105" t="s">
        <x:v>122</x:v>
      </x:c>
      <x:c r="R15" s="108" t="s">
        <x:v>117</x:v>
      </x:c>
      <x:c r="S15" s="109" t="s">
        <x:v>123</x:v>
      </x:c>
      <x:c r="T15" s="108" t="s">
        <x:v>122</x:v>
      </x:c>
      <x:c r="U15" s="105"/>
      <x:c r="V15" s="106"/>
      <x:c r="W15" s="250" t="s">
        <x:v>117</x:v>
      </x:c>
      <x:c r="X15" s="251" t="s">
        <x:v>117</x:v>
      </x:c>
      <x:c r="Y15" s="110" t="s">
        <x:v>122</x:v>
      </x:c>
      <x:c r="Z15" s="110" t="s">
        <x:v>117</x:v>
      </x:c>
      <x:c r="AA15" s="111" t="s">
        <x:v>117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686</x:v>
      </x:c>
      <x:c r="D16" s="101" t="s">
        <x:f>'Benchmark (b)'!C15</x:f>
        <x:v>686</x:v>
      </x:c>
      <x:c r="E16" s="101" t="s">
        <x:f>'Difference (a-b)'!C15</x:f>
        <x:v>686</x:v>
      </x:c>
      <x:c r="F16" s="101" t="s">
        <x:f>'Z-score'!C15</x:f>
        <x:v>686</x:v>
      </x:c>
      <x:c r="G16" s="102" t="s">
        <x:v>686</x:v>
      </x:c>
      <x:c r="H16" s="112" t="s">
        <x:v>686</x:v>
      </x:c>
      <x:c r="I16" s="113" t="s">
        <x:v>686</x:v>
      </x:c>
      <x:c r="J16" s="113"/>
      <x:c r="K16" s="112" t="s">
        <x:v>123</x:v>
      </x:c>
      <x:c r="L16" s="114"/>
      <x:c r="M16" s="112" t="s">
        <x:v>686</x:v>
      </x:c>
      <x:c r="N16" s="115"/>
      <x:c r="O16" s="112"/>
      <x:c r="P16" s="115" t="s">
        <x:v>686</x:v>
      </x:c>
      <x:c r="Q16" s="112" t="s">
        <x:v>686</x:v>
      </x:c>
      <x:c r="R16" s="115" t="s">
        <x:v>117</x:v>
      </x:c>
      <x:c r="S16" s="116"/>
      <x:c r="T16" s="115" t="s">
        <x:v>686</x:v>
      </x:c>
      <x:c r="U16" s="113"/>
      <x:c r="V16" s="113" t="s">
        <x:v>119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611</x:v>
      </x:c>
      <x:c r="I17" s="26"/>
      <x:c r="J17" s="16"/>
      <x:c r="K17" s="26" t="s">
        <x:v>611</x:v>
      </x:c>
      <x:c r="L17" s="16"/>
      <x:c r="M17" s="26"/>
      <x:c r="N17" s="16"/>
      <x:c r="O17" s="26"/>
      <x:c r="P17" s="16"/>
      <x:c r="Q17" s="26"/>
      <x:c r="R17" s="26" t="s">
        <x:v>117</x:v>
      </x:c>
      <x:c r="S17" s="17" t="s">
        <x:v>123</x:v>
      </x:c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 t="s">
        <x:v>611</x:v>
      </x:c>
      <x:c r="I18" s="26"/>
      <x:c r="J18" s="69"/>
      <x:c r="K18" s="26" t="s">
        <x:v>611</x:v>
      </x:c>
      <x:c r="L18" s="69" t="s">
        <x:v>686</x:v>
      </x:c>
      <x:c r="M18" s="26"/>
      <x:c r="N18" s="69"/>
      <x:c r="O18" s="26"/>
      <x:c r="P18" s="69"/>
      <x:c r="Q18" s="26"/>
      <x:c r="R18" s="26" t="s">
        <x:v>117</x:v>
      </x:c>
      <x:c r="S18" s="17" t="s">
        <x:v>123</x:v>
      </x:c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/>
      <x:c r="L20" s="19" t="s">
        <x:v>686</x:v>
      </x:c>
      <x:c r="M20" s="18"/>
      <x:c r="N20" s="19"/>
      <x:c r="O20" s="18" t="s">
        <x:v>123</x:v>
      </x:c>
      <x:c r="P20" s="19"/>
      <x:c r="Q20" s="18"/>
      <x:c r="R20" s="19" t="s">
        <x:v>117</x:v>
      </x:c>
      <x:c r="S20" s="18" t="s">
        <x:v>123</x:v>
      </x:c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 t="s">
        <x:v>122</x:v>
      </x:c>
      <x:c r="L21" s="19"/>
      <x:c r="M21" s="18"/>
      <x:c r="N21" s="19"/>
      <x:c r="O21" s="18" t="s">
        <x:v>123</x:v>
      </x:c>
      <x:c r="P21" s="19"/>
      <x:c r="Q21" s="18"/>
      <x:c r="R21" s="19" t="s">
        <x:v>117</x:v>
      </x:c>
      <x:c r="S21" s="18" t="s">
        <x:v>123</x:v>
      </x:c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 t="s">
        <x:v>122</x:v>
      </x:c>
      <x:c r="L22" s="111"/>
      <x:c r="M22" s="119"/>
      <x:c r="N22" s="111"/>
      <x:c r="O22" s="119" t="s">
        <x:v>123</x:v>
      </x:c>
      <x:c r="P22" s="111"/>
      <x:c r="Q22" s="119"/>
      <x:c r="R22" s="111" t="s">
        <x:v>117</x:v>
      </x:c>
      <x:c r="S22" s="119" t="s">
        <x:v>123</x:v>
      </x:c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/>
      <x:c r="J23" s="121"/>
      <x:c r="K23" s="122"/>
      <x:c r="L23" s="516">
        <x:v>                   0</x:v>
      </x:c>
      <x:c r="M23" s="122"/>
      <x:c r="N23" s="115"/>
      <x:c r="O23" s="122" t="s">
        <x:v>123</x:v>
      </x:c>
      <x:c r="P23" s="123"/>
      <x:c r="Q23" s="122"/>
      <x:c r="R23" s="123" t="s">
        <x:v>117</x:v>
      </x:c>
      <x:c r="S23" s="122" t="s">
        <x:v>123</x:v>
      </x:c>
      <x:c r="T23" s="123"/>
      <x:c r="U23" s="124"/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122</x:v>
      </x:c>
      <x:c r="D24" s="383" t="s">
        <x:f>'Benchmark (b)'!C23</x:f>
        <x:v>122</x:v>
      </x:c>
      <x:c r="E24" s="383" t="s">
        <x:f>'Difference (a-b)'!C23</x:f>
        <x:v>122</x:v>
      </x:c>
      <x:c r="F24" s="383" t="s">
        <x:f>'Z-score'!C23</x:f>
        <x:v>122</x:v>
      </x:c>
      <x:c r="G24" s="9" t="s">
        <x:v>122</x:v>
      </x:c>
      <x:c r="H24" s="70" t="s">
        <x:v>611</x:v>
      </x:c>
      <x:c r="I24" s="25"/>
      <x:c r="J24" s="72"/>
      <x:c r="K24" s="70" t="s">
        <x:v>611</x:v>
      </x:c>
      <x:c r="L24" s="19"/>
      <x:c r="M24" s="18"/>
      <x:c r="N24" s="19"/>
      <x:c r="O24" s="18"/>
      <x:c r="P24" s="19"/>
      <x:c r="Q24" s="18" t="s">
        <x:v>122</x:v>
      </x:c>
      <x:c r="R24" s="19" t="s">
        <x:v>123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 t="s">
        <x:v>611</x:v>
      </x:c>
      <x:c r="I25" s="74"/>
      <x:c r="J25" s="75" t="s">
        <x:v>118</x:v>
      </x:c>
      <x:c r="K25" s="73" t="s">
        <x:v>611</x:v>
      </x:c>
      <x:c r="L25" s="24" t="s">
        <x:v>118</x:v>
      </x:c>
      <x:c r="M25" s="23" t="s">
        <x:v>118</x:v>
      </x:c>
      <x:c r="N25" s="24"/>
      <x:c r="O25" s="23" t="s">
        <x:v>118</x:v>
      </x:c>
      <x:c r="P25" s="24" t="s">
        <x:v>118</x:v>
      </x:c>
      <x:c r="Q25" s="23" t="s">
        <x:v>118</x:v>
      </x:c>
      <x:c r="R25" s="24" t="s">
        <x:v>123</x:v>
      </x:c>
      <x:c r="S25" s="23"/>
      <x:c r="T25" s="24" t="s">
        <x:v>118</x:v>
      </x:c>
      <x:c r="U25" s="27" t="s">
        <x:v>118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117</x:v>
      </x:c>
      <x:c r="D11" s="632" t="s">
        <x:v>117</x:v>
      </x:c>
      <x:c r="E11" s="632" t="s">
        <x:v>117</x:v>
      </x:c>
      <x:c r="F11" s="598" t="s">
        <x:v>117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117</x:v>
      </x:c>
      <x:c r="D12" s="83" t="s">
        <x:v>117</x:v>
      </x:c>
      <x:c r="E12" s="83" t="s">
        <x:v>117</x:v>
      </x:c>
      <x:c r="F12" s="84" t="s">
        <x:v>117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117</x:v>
      </x:c>
      <x:c r="D13" s="125" t="s">
        <x:v>117</x:v>
      </x:c>
      <x:c r="E13" s="125" t="s">
        <x:v>117</x:v>
      </x:c>
      <x:c r="F13" s="127" t="s">
        <x:v>117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117</x:v>
      </x:c>
      <x:c r="D14" s="128" t="s">
        <x:v>117</x:v>
      </x:c>
      <x:c r="E14" s="128" t="s">
        <x:v>117</x:v>
      </x:c>
      <x:c r="F14" s="129" t="s">
        <x:v>117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117</x:v>
      </x:c>
      <x:c r="D15" s="80" t="s">
        <x:v>117</x:v>
      </x:c>
      <x:c r="E15" s="80" t="s">
        <x:v>117</x:v>
      </x:c>
      <x:c r="F15" s="81" t="s">
        <x:v>117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117</x:v>
      </x:c>
      <x:c r="D16" s="83" t="s">
        <x:v>117</x:v>
      </x:c>
      <x:c r="E16" s="82" t="s">
        <x:v>117</x:v>
      </x:c>
      <x:c r="F16" s="600" t="s">
        <x:v>117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123</x:v>
      </x:c>
      <x:c r="E22" s="83" t="s">
        <x:v>117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123</x:v>
      </x:c>
      <x:c r="E23" s="13" t="s">
        <x:v>117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90.909090909</x:v>
      </x:c>
      <x:c r="D12" s="681" t="s">
        <x:v>679</x:v>
      </x:c>
      <x:c r="E12" s="682" t="s">
        <x:v>679</x:v>
      </x:c>
      <x:c r="F12" s="682" t="s">
        <x:v>679</x:v>
      </x:c>
      <x:c r="G12" s="681" t="s">
        <x:v>117</x:v>
      </x:c>
      <x:c r="H12" s="683">
        <x:v>90.909090909</x:v>
      </x:c>
      <x:c r="I12" s="681" t="s">
        <x:v>679</x:v>
      </x:c>
      <x:c r="J12" s="684" t="s">
        <x:v>679</x:v>
      </x:c>
      <x:c r="K12" s="681" t="s">
        <x:v>679</x:v>
      </x:c>
      <x:c r="L12" s="684" t="s">
        <x:v>679</x:v>
      </x:c>
      <x:c r="M12" s="681" t="s">
        <x:v>679</x:v>
      </x:c>
      <x:c r="N12" s="684" t="s">
        <x:v>117</x:v>
      </x:c>
      <x:c r="O12" s="685" t="s">
        <x:v>123</x:v>
      </x:c>
      <x:c r="P12" s="684" t="s">
        <x:v>679</x:v>
      </x:c>
      <x:c r="Q12" s="682" t="s">
        <x:v>679</x:v>
      </x:c>
      <x:c r="R12" s="682" t="s">
        <x:v>679</x:v>
      </x:c>
      <x:c r="S12" s="686" t="s">
        <x:v>117</x:v>
      </x:c>
      <x:c r="T12" s="687" t="s">
        <x:v>117</x:v>
      </x:c>
      <x:c r="U12" s="688">
        <x:v>90.909090909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80.454545455</x:v>
      </x:c>
      <x:c r="D13" s="681">
        <x:v>76.666666667</x:v>
      </x:c>
      <x:c r="E13" s="682" t="s">
        <x:v>679</x:v>
      </x:c>
      <x:c r="F13" s="682" t="s">
        <x:v>679</x:v>
      </x:c>
      <x:c r="G13" s="681" t="s">
        <x:v>117</x:v>
      </x:c>
      <x:c r="H13" s="684">
        <x:v>80.454545455</x:v>
      </x:c>
      <x:c r="I13" s="682">
        <x:v>84.545454545</x:v>
      </x:c>
      <x:c r="J13" s="684">
        <x:v>76.363636364</x:v>
      </x:c>
      <x:c r="K13" s="681" t="s">
        <x:v>679</x:v>
      </x:c>
      <x:c r="L13" s="684" t="s">
        <x:v>679</x:v>
      </x:c>
      <x:c r="M13" s="682" t="s">
        <x:v>679</x:v>
      </x:c>
      <x:c r="N13" s="684" t="s">
        <x:v>117</x:v>
      </x:c>
      <x:c r="O13" s="685" t="s">
        <x:v>123</x:v>
      </x:c>
      <x:c r="P13" s="684" t="s">
        <x:v>679</x:v>
      </x:c>
      <x:c r="Q13" s="682" t="s">
        <x:v>679</x:v>
      </x:c>
      <x:c r="R13" s="682" t="s">
        <x:v>679</x:v>
      </x:c>
      <x:c r="S13" s="686" t="s">
        <x:v>117</x:v>
      </x:c>
      <x:c r="T13" s="687" t="s">
        <x:v>117</x:v>
      </x:c>
      <x:c r="U13" s="688">
        <x:v>80.454545455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91.666666667</x:v>
      </x:c>
      <x:c r="D14" s="692" t="s">
        <x:v>679</x:v>
      </x:c>
      <x:c r="E14" s="693" t="s">
        <x:v>679</x:v>
      </x:c>
      <x:c r="F14" s="693" t="s">
        <x:v>679</x:v>
      </x:c>
      <x:c r="G14" s="692" t="s">
        <x:v>117</x:v>
      </x:c>
      <x:c r="H14" s="694">
        <x:v>91.666666667</x:v>
      </x:c>
      <x:c r="I14" s="692" t="s">
        <x:v>679</x:v>
      </x:c>
      <x:c r="J14" s="695" t="s">
        <x:v>679</x:v>
      </x:c>
      <x:c r="K14" s="692" t="s">
        <x:v>679</x:v>
      </x:c>
      <x:c r="L14" s="695" t="s">
        <x:v>679</x:v>
      </x:c>
      <x:c r="M14" s="692" t="s">
        <x:v>679</x:v>
      </x:c>
      <x:c r="N14" s="695" t="s">
        <x:v>117</x:v>
      </x:c>
      <x:c r="O14" s="696" t="s">
        <x:v>123</x:v>
      </x:c>
      <x:c r="P14" s="695" t="s">
        <x:v>679</x:v>
      </x:c>
      <x:c r="Q14" s="692" t="s">
        <x:v>679</x:v>
      </x:c>
      <x:c r="R14" s="693" t="s">
        <x:v>679</x:v>
      </x:c>
      <x:c r="S14" s="697" t="s">
        <x:v>117</x:v>
      </x:c>
      <x:c r="T14" s="698" t="s">
        <x:v>117</x:v>
      </x:c>
      <x:c r="U14" s="699">
        <x:v>91.666666667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21.649484536</x:v>
      </x:c>
      <x:c r="D15" s="703">
        <x:v>28.571428571</x:v>
      </x:c>
      <x:c r="E15" s="704">
        <x:v>28.571428571</x:v>
      </x:c>
      <x:c r="F15" s="704">
        <x:v>12.195121951</x:v>
      </x:c>
      <x:c r="G15" s="703" t="s">
        <x:v>123</x:v>
      </x:c>
      <x:c r="H15" s="705">
        <x:v>22.222222222</x:v>
      </x:c>
      <x:c r="I15" s="703">
        <x:v>22.641509434</x:v>
      </x:c>
      <x:c r="J15" s="706">
        <x:v>20.454545455</x:v>
      </x:c>
      <x:c r="K15" s="703">
        <x:v>17.857142857</x:v>
      </x:c>
      <x:c r="L15" s="706">
        <x:v>28</x:v>
      </x:c>
      <x:c r="M15" s="703" t="s">
        <x:v>679</x:v>
      </x:c>
      <x:c r="N15" s="706" t="s">
        <x:v>117</x:v>
      </x:c>
      <x:c r="O15" s="707" t="s">
        <x:v>679</x:v>
      </x:c>
      <x:c r="P15" s="706" t="s">
        <x:v>679</x:v>
      </x:c>
      <x:c r="Q15" s="704">
        <x:v>16.129032258</x:v>
      </x:c>
      <x:c r="R15" s="704">
        <x:v>24.242424242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 t="s">
        <x:v>679</x:v>
      </x:c>
      <x:c r="D16" s="681" t="s">
        <x:v>611</x:v>
      </x:c>
      <x:c r="E16" s="682" t="s">
        <x:v>679</x:v>
      </x:c>
      <x:c r="F16" s="684" t="s">
        <x:v>679</x:v>
      </x:c>
      <x:c r="G16" s="682" t="s">
        <x:v>611</x:v>
      </x:c>
      <x:c r="H16" s="684" t="s">
        <x:v>679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117</x:v>
      </x:c>
      <x:c r="O16" s="685" t="s">
        <x:v>123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66.666666667</x:v>
      </x:c>
      <x:c r="D17" s="681" t="s">
        <x:v>611</x:v>
      </x:c>
      <x:c r="E17" s="682">
        <x:v>76.470588235</x:v>
      </x:c>
      <x:c r="F17" s="719">
        <x:v>55</x:v>
      </x:c>
      <x:c r="G17" s="682" t="s">
        <x:v>611</x:v>
      </x:c>
      <x:c r="H17" s="719">
        <x:v>62.790697674</x:v>
      </x:c>
      <x:c r="I17" s="682">
        <x:v>60</x:v>
      </x:c>
      <x:c r="J17" s="719">
        <x:v>73.913043478</x:v>
      </x:c>
      <x:c r="K17" s="682">
        <x:v>61.538461538</x:v>
      </x:c>
      <x:c r="L17" s="719">
        <x:v>58.333333333</x:v>
      </x:c>
      <x:c r="M17" s="682" t="s">
        <x:v>679</x:v>
      </x:c>
      <x:c r="N17" s="682" t="s">
        <x:v>117</x:v>
      </x:c>
      <x:c r="O17" s="685" t="s">
        <x:v>123</x:v>
      </x:c>
      <x:c r="P17" s="684" t="s">
        <x:v>679</x:v>
      </x:c>
      <x:c r="Q17" s="682">
        <x:v>76.470588235</x:v>
      </x:c>
      <x:c r="R17" s="682">
        <x:v>61.290322581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82.828282828</x:v>
      </x:c>
      <x:c r="D19" s="681">
        <x:v>76.923076923</x:v>
      </x:c>
      <x:c r="E19" s="726" t="s">
        <x:v>679</x:v>
      </x:c>
      <x:c r="F19" s="682">
        <x:v>83.333333333</x:v>
      </x:c>
      <x:c r="G19" s="685">
        <x:v>91.304347826</x:v>
      </x:c>
      <x:c r="H19" s="683">
        <x:v>75.471698113</x:v>
      </x:c>
      <x:c r="I19" s="685">
        <x:v>83.680555556</x:v>
      </x:c>
      <x:c r="J19" s="683">
        <x:v>80.555555556</x:v>
      </x:c>
      <x:c r="K19" s="685" t="s">
        <x:v>123</x:v>
      </x:c>
      <x:c r="L19" s="683">
        <x:v>75</x:v>
      </x:c>
      <x:c r="M19" s="685" t="s">
        <x:v>679</x:v>
      </x:c>
      <x:c r="N19" s="683" t="s">
        <x:v>117</x:v>
      </x:c>
      <x:c r="O19" s="685" t="s">
        <x:v>123</x:v>
      </x:c>
      <x:c r="P19" s="683" t="s">
        <x:v>679</x:v>
      </x:c>
      <x:c r="Q19" s="688">
        <x:v>83.771929825</x:v>
      </x:c>
      <x:c r="R19" s="688">
        <x:v>81.547619048</x:v>
      </x:c>
      <x:c r="S19" s="686" t="s">
        <x:v>117</x:v>
      </x:c>
      <x:c r="T19" s="712" t="s">
        <x:v>117</x:v>
      </x:c>
      <x:c r="U19" s="685">
        <x:v>82.828282828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78.181818182</x:v>
      </x:c>
      <x:c r="D20" s="681">
        <x:v>75.897435897</x:v>
      </x:c>
      <x:c r="E20" s="682">
        <x:v>81.666666667</x:v>
      </x:c>
      <x:c r="F20" s="682">
        <x:v>78.333333333</x:v>
      </x:c>
      <x:c r="G20" s="685">
        <x:v>85.652173913</x:v>
      </x:c>
      <x:c r="H20" s="683">
        <x:v>71.698113208</x:v>
      </x:c>
      <x:c r="I20" s="685">
        <x:v>80.277777778</x:v>
      </x:c>
      <x:c r="J20" s="683">
        <x:v>72.592592593</x:v>
      </x:c>
      <x:c r="K20" s="685" t="s">
        <x:v>123</x:v>
      </x:c>
      <x:c r="L20" s="683">
        <x:v>72.941176471</x:v>
      </x:c>
      <x:c r="M20" s="685" t="s">
        <x:v>679</x:v>
      </x:c>
      <x:c r="N20" s="683" t="s">
        <x:v>117</x:v>
      </x:c>
      <x:c r="O20" s="685" t="s">
        <x:v>123</x:v>
      </x:c>
      <x:c r="P20" s="683" t="s">
        <x:v>679</x:v>
      </x:c>
      <x:c r="Q20" s="688">
        <x:v>80</x:v>
      </x:c>
      <x:c r="R20" s="688">
        <x:v>75.714285714</x:v>
      </x:c>
      <x:c r="S20" s="686" t="s">
        <x:v>117</x:v>
      </x:c>
      <x:c r="T20" s="712" t="s">
        <x:v>117</x:v>
      </x:c>
      <x:c r="U20" s="685">
        <x:v>78.181818182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82.491582492</x:v>
      </x:c>
      <x:c r="D21" s="692">
        <x:v>79.487179487</x:v>
      </x:c>
      <x:c r="E21" s="693">
        <x:v>86.111111111</x:v>
      </x:c>
      <x:c r="F21" s="693">
        <x:v>83.333333333</x:v>
      </x:c>
      <x:c r="G21" s="696">
        <x:v>92.028985507</x:v>
      </x:c>
      <x:c r="H21" s="694">
        <x:v>74.213836478</x:v>
      </x:c>
      <x:c r="I21" s="696">
        <x:v>86.574074074</x:v>
      </x:c>
      <x:c r="J21" s="694">
        <x:v>71.604938272</x:v>
      </x:c>
      <x:c r="K21" s="696" t="s">
        <x:v>123</x:v>
      </x:c>
      <x:c r="L21" s="694" t="s">
        <x:v>679</x:v>
      </x:c>
      <x:c r="M21" s="696" t="s">
        <x:v>679</x:v>
      </x:c>
      <x:c r="N21" s="694" t="s">
        <x:v>117</x:v>
      </x:c>
      <x:c r="O21" s="696" t="s">
        <x:v>123</x:v>
      </x:c>
      <x:c r="P21" s="694" t="s">
        <x:v>679</x:v>
      </x:c>
      <x:c r="Q21" s="699">
        <x:v>85.964912281</x:v>
      </x:c>
      <x:c r="R21" s="699">
        <x:v>77.777777778</x:v>
      </x:c>
      <x:c r="S21" s="697" t="s">
        <x:v>117</x:v>
      </x:c>
      <x:c r="T21" s="727" t="s">
        <x:v>117</x:v>
      </x:c>
      <x:c r="U21" s="696">
        <x:v>82.491582492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12.31884058</x:v>
      </x:c>
      <x:c r="D22" s="703">
        <x:v>13.636363636</x:v>
      </x:c>
      <x:c r="E22" s="704">
        <x:v>12.903225806</x:v>
      </x:c>
      <x:c r="F22" s="704">
        <x:v>9.375</x:v>
      </x:c>
      <x:c r="G22" s="707">
        <x:v>12.31884058</x:v>
      </x:c>
      <x:c r="H22" s="729">
        <x:v>                   0</x:v>
      </x:c>
      <x:c r="I22" s="707">
        <x:v>6.6037735849</x:v>
      </x:c>
      <x:c r="J22" s="706">
        <x:v>31.25</x:v>
      </x:c>
      <x:c r="K22" s="707" t="s">
        <x:v>123</x:v>
      </x:c>
      <x:c r="L22" s="705" t="s">
        <x:v>679</x:v>
      </x:c>
      <x:c r="M22" s="707" t="s">
        <x:v>679</x:v>
      </x:c>
      <x:c r="N22" s="705" t="s">
        <x:v>117</x:v>
      </x:c>
      <x:c r="O22" s="707" t="s">
        <x:v>123</x:v>
      </x:c>
      <x:c r="P22" s="705" t="s">
        <x:v>679</x:v>
      </x:c>
      <x:c r="Q22" s="730">
        <x:v>10.619469027</x:v>
      </x:c>
      <x:c r="R22" s="730">
        <x:v>20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611</x:v>
      </x:c>
      <x:c r="E23" s="688" t="s">
        <x:v>679</x:v>
      </x:c>
      <x:c r="F23" s="682" t="s">
        <x:v>679</x:v>
      </x:c>
      <x:c r="G23" s="681" t="s">
        <x:v>611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89.230769231</x:v>
      </x:c>
      <x:c r="D24" s="738" t="s">
        <x:v>611</x:v>
      </x:c>
      <x:c r="E24" s="738">
        <x:v>84.269662921</x:v>
      </x:c>
      <x:c r="F24" s="739">
        <x:v>93.827160494</x:v>
      </x:c>
      <x:c r="G24" s="740" t="s">
        <x:v>611</x:v>
      </x:c>
      <x:c r="H24" s="741">
        <x:v>89.839572193</x:v>
      </x:c>
      <x:c r="I24" s="740">
        <x:v>92.537313433</x:v>
      </x:c>
      <x:c r="J24" s="741">
        <x:v>77.966101695</x:v>
      </x:c>
      <x:c r="K24" s="740" t="s">
        <x:v>679</x:v>
      </x:c>
      <x:c r="L24" s="741">
        <x:v>93.055555556</x:v>
      </x:c>
      <x:c r="M24" s="740" t="s">
        <x:v>679</x:v>
      </x:c>
      <x:c r="N24" s="741" t="s">
        <x:v>123</x:v>
      </x:c>
      <x:c r="O24" s="740">
        <x:v>75</x:v>
      </x:c>
      <x:c r="P24" s="741">
        <x:v>89.919354839</x:v>
      </x:c>
      <x:c r="Q24" s="742">
        <x:v>93.81443299</x:v>
      </x:c>
      <x:c r="R24" s="742">
        <x:v>75.757575758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86.534302596</x:v>
      </x:c>
      <x:c r="D12" s="681" t="s">
        <x:v>679</x:v>
      </x:c>
      <x:c r="E12" s="682" t="s">
        <x:v>679</x:v>
      </x:c>
      <x:c r="F12" s="682" t="s">
        <x:v>679</x:v>
      </x:c>
      <x:c r="G12" s="681" t="s">
        <x:v>117</x:v>
      </x:c>
      <x:c r="H12" s="683">
        <x:v>83.481417453</x:v>
      </x:c>
      <x:c r="I12" s="681" t="s">
        <x:v>679</x:v>
      </x:c>
      <x:c r="J12" s="684" t="s">
        <x:v>679</x:v>
      </x:c>
      <x:c r="K12" s="681" t="s">
        <x:v>679</x:v>
      </x:c>
      <x:c r="L12" s="684" t="s">
        <x:v>679</x:v>
      </x:c>
      <x:c r="M12" s="681" t="s">
        <x:v>679</x:v>
      </x:c>
      <x:c r="N12" s="684" t="s">
        <x:v>117</x:v>
      </x:c>
      <x:c r="O12" s="685" t="s">
        <x:v>123</x:v>
      </x:c>
      <x:c r="P12" s="684" t="s">
        <x:v>679</x:v>
      </x:c>
      <x:c r="Q12" s="682" t="s">
        <x:v>679</x:v>
      </x:c>
      <x:c r="R12" s="682" t="s">
        <x:v>679</x:v>
      </x:c>
      <x:c r="S12" s="686" t="s">
        <x:v>117</x:v>
      </x:c>
      <x:c r="T12" s="687" t="s">
        <x:v>117</x:v>
      </x:c>
      <x:c r="U12" s="688">
        <x:v>86.592910713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73.090647514</x:v>
      </x:c>
      <x:c r="D13" s="681">
        <x:v>72.408994386</x:v>
      </x:c>
      <x:c r="E13" s="682" t="s">
        <x:v>679</x:v>
      </x:c>
      <x:c r="F13" s="682" t="s">
        <x:v>679</x:v>
      </x:c>
      <x:c r="G13" s="681" t="s">
        <x:v>117</x:v>
      </x:c>
      <x:c r="H13" s="684">
        <x:v>78.733884725</x:v>
      </x:c>
      <x:c r="I13" s="682">
        <x:v>71.794803283</x:v>
      </x:c>
      <x:c r="J13" s="684">
        <x:v>74.386491745</x:v>
      </x:c>
      <x:c r="K13" s="681" t="s">
        <x:v>679</x:v>
      </x:c>
      <x:c r="L13" s="684" t="s">
        <x:v>679</x:v>
      </x:c>
      <x:c r="M13" s="682" t="s">
        <x:v>679</x:v>
      </x:c>
      <x:c r="N13" s="684" t="s">
        <x:v>117</x:v>
      </x:c>
      <x:c r="O13" s="685" t="s">
        <x:v>123</x:v>
      </x:c>
      <x:c r="P13" s="684" t="s">
        <x:v>679</x:v>
      </x:c>
      <x:c r="Q13" s="682" t="s">
        <x:v>679</x:v>
      </x:c>
      <x:c r="R13" s="682" t="s">
        <x:v>679</x:v>
      </x:c>
      <x:c r="S13" s="686" t="s">
        <x:v>117</x:v>
      </x:c>
      <x:c r="T13" s="687" t="s">
        <x:v>117</x:v>
      </x:c>
      <x:c r="U13" s="688">
        <x:v>73.154742397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81.751250369</x:v>
      </x:c>
      <x:c r="D14" s="692" t="s">
        <x:v>679</x:v>
      </x:c>
      <x:c r="E14" s="693" t="s">
        <x:v>679</x:v>
      </x:c>
      <x:c r="F14" s="693" t="s">
        <x:v>679</x:v>
      </x:c>
      <x:c r="G14" s="692" t="s">
        <x:v>117</x:v>
      </x:c>
      <x:c r="H14" s="694">
        <x:v>82.652038608</x:v>
      </x:c>
      <x:c r="I14" s="692" t="s">
        <x:v>679</x:v>
      </x:c>
      <x:c r="J14" s="695" t="s">
        <x:v>679</x:v>
      </x:c>
      <x:c r="K14" s="692" t="s">
        <x:v>679</x:v>
      </x:c>
      <x:c r="L14" s="695" t="s">
        <x:v>679</x:v>
      </x:c>
      <x:c r="M14" s="692" t="s">
        <x:v>679</x:v>
      </x:c>
      <x:c r="N14" s="695" t="s">
        <x:v>117</x:v>
      </x:c>
      <x:c r="O14" s="696" t="s">
        <x:v>123</x:v>
      </x:c>
      <x:c r="P14" s="695" t="s">
        <x:v>679</x:v>
      </x:c>
      <x:c r="Q14" s="692" t="s">
        <x:v>679</x:v>
      </x:c>
      <x:c r="R14" s="693" t="s">
        <x:v>679</x:v>
      </x:c>
      <x:c r="S14" s="697" t="s">
        <x:v>117</x:v>
      </x:c>
      <x:c r="T14" s="698" t="s">
        <x:v>117</x:v>
      </x:c>
      <x:c r="U14" s="699">
        <x:v>81.710999698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12.952392411</x:v>
      </x:c>
      <x:c r="D15" s="703">
        <x:v>12.66577229</x:v>
      </x:c>
      <x:c r="E15" s="704">
        <x:v>15.480216857</x:v>
      </x:c>
      <x:c r="F15" s="704">
        <x:v>13.5010824</x:v>
      </x:c>
      <x:c r="G15" s="703" t="s">
        <x:v>123</x:v>
      </x:c>
      <x:c r="H15" s="705">
        <x:v>15.278390435</x:v>
      </x:c>
      <x:c r="I15" s="703">
        <x:v>13.605696516</x:v>
      </x:c>
      <x:c r="J15" s="706">
        <x:v>12.165457922</x:v>
      </x:c>
      <x:c r="K15" s="703">
        <x:v>14.104448699</x:v>
      </x:c>
      <x:c r="L15" s="706">
        <x:v>12.995591039</x:v>
      </x:c>
      <x:c r="M15" s="703" t="s">
        <x:v>679</x:v>
      </x:c>
      <x:c r="N15" s="706" t="s">
        <x:v>117</x:v>
      </x:c>
      <x:c r="O15" s="707" t="s">
        <x:v>679</x:v>
      </x:c>
      <x:c r="P15" s="706" t="s">
        <x:v>679</x:v>
      </x:c>
      <x:c r="Q15" s="704">
        <x:v>15.131081686</x:v>
      </x:c>
      <x:c r="R15" s="704">
        <x:v>11.610535994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 t="s">
        <x:v>679</x:v>
      </x:c>
      <x:c r="D16" s="681" t="s">
        <x:v>611</x:v>
      </x:c>
      <x:c r="E16" s="682" t="s">
        <x:v>679</x:v>
      </x:c>
      <x:c r="F16" s="684" t="s">
        <x:v>679</x:v>
      </x:c>
      <x:c r="G16" s="682" t="s">
        <x:v>611</x:v>
      </x:c>
      <x:c r="H16" s="684" t="s">
        <x:v>679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117</x:v>
      </x:c>
      <x:c r="O16" s="685" t="s">
        <x:v>123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72.473862841</x:v>
      </x:c>
      <x:c r="D17" s="681" t="s">
        <x:v>611</x:v>
      </x:c>
      <x:c r="E17" s="682">
        <x:v>77.288535355</x:v>
      </x:c>
      <x:c r="F17" s="719">
        <x:v>70.546674564</x:v>
      </x:c>
      <x:c r="G17" s="682" t="s">
        <x:v>611</x:v>
      </x:c>
      <x:c r="H17" s="719">
        <x:v>76.850337897</x:v>
      </x:c>
      <x:c r="I17" s="682">
        <x:v>64.237316185</x:v>
      </x:c>
      <x:c r="J17" s="719">
        <x:v>81.426630945</x:v>
      </x:c>
      <x:c r="K17" s="682">
        <x:v>64.397454295</x:v>
      </x:c>
      <x:c r="L17" s="719">
        <x:v>69.187972871</x:v>
      </x:c>
      <x:c r="M17" s="682" t="s">
        <x:v>679</x:v>
      </x:c>
      <x:c r="N17" s="682" t="s">
        <x:v>117</x:v>
      </x:c>
      <x:c r="O17" s="685" t="s">
        <x:v>123</x:v>
      </x:c>
      <x:c r="P17" s="684" t="s">
        <x:v>679</x:v>
      </x:c>
      <x:c r="Q17" s="682">
        <x:v>70.90629736</x:v>
      </x:c>
      <x:c r="R17" s="682">
        <x:v>73.333495523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84.149433354</x:v>
      </x:c>
      <x:c r="D19" s="681">
        <x:v>85.415355628</x:v>
      </x:c>
      <x:c r="E19" s="726" t="s">
        <x:v>679</x:v>
      </x:c>
      <x:c r="F19" s="682">
        <x:v>83.261400158</x:v>
      </x:c>
      <x:c r="G19" s="685">
        <x:v>83.566842578</x:v>
      </x:c>
      <x:c r="H19" s="683">
        <x:v>85.566919482</x:v>
      </x:c>
      <x:c r="I19" s="685">
        <x:v>82.52194469</x:v>
      </x:c>
      <x:c r="J19" s="683">
        <x:v>88.339571206</x:v>
      </x:c>
      <x:c r="K19" s="685" t="s">
        <x:v>123</x:v>
      </x:c>
      <x:c r="L19" s="683">
        <x:v>80.518452176</x:v>
      </x:c>
      <x:c r="M19" s="685" t="s">
        <x:v>679</x:v>
      </x:c>
      <x:c r="N19" s="683" t="s">
        <x:v>117</x:v>
      </x:c>
      <x:c r="O19" s="685" t="s">
        <x:v>123</x:v>
      </x:c>
      <x:c r="P19" s="683" t="s">
        <x:v>679</x:v>
      </x:c>
      <x:c r="Q19" s="688">
        <x:v>83.444519971</x:v>
      </x:c>
      <x:c r="R19" s="688">
        <x:v>85.106101517</x:v>
      </x:c>
      <x:c r="S19" s="686" t="s">
        <x:v>117</x:v>
      </x:c>
      <x:c r="T19" s="712" t="s">
        <x:v>117</x:v>
      </x:c>
      <x:c r="U19" s="685">
        <x:v>84.241663653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76.382252582</x:v>
      </x:c>
      <x:c r="D20" s="681">
        <x:v>77.780805173</x:v>
      </x:c>
      <x:c r="E20" s="682">
        <x:v>74.78542294</x:v>
      </x:c>
      <x:c r="F20" s="682">
        <x:v>76.0064153</x:v>
      </x:c>
      <x:c r="G20" s="685">
        <x:v>75.390523239</x:v>
      </x:c>
      <x:c r="H20" s="683">
        <x:v>77.94313107</x:v>
      </x:c>
      <x:c r="I20" s="685">
        <x:v>73.899205317</x:v>
      </x:c>
      <x:c r="J20" s="683">
        <x:v>82.168567404</x:v>
      </x:c>
      <x:c r="K20" s="685" t="s">
        <x:v>123</x:v>
      </x:c>
      <x:c r="L20" s="683">
        <x:v>72.713319457</x:v>
      </x:c>
      <x:c r="M20" s="685" t="s">
        <x:v>679</x:v>
      </x:c>
      <x:c r="N20" s="683" t="s">
        <x:v>117</x:v>
      </x:c>
      <x:c r="O20" s="685" t="s">
        <x:v>123</x:v>
      </x:c>
      <x:c r="P20" s="683" t="s">
        <x:v>679</x:v>
      </x:c>
      <x:c r="Q20" s="688">
        <x:v>74.015851477</x:v>
      </x:c>
      <x:c r="R20" s="688">
        <x:v>79.593796939</x:v>
      </x:c>
      <x:c r="S20" s="686" t="s">
        <x:v>117</x:v>
      </x:c>
      <x:c r="T20" s="712" t="s">
        <x:v>117</x:v>
      </x:c>
      <x:c r="U20" s="685">
        <x:v>76.498248537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79.65627472</x:v>
      </x:c>
      <x:c r="D21" s="692">
        <x:v>80.814009548</x:v>
      </x:c>
      <x:c r="E21" s="693">
        <x:v>77.957634979</x:v>
      </x:c>
      <x:c r="F21" s="693">
        <x:v>79.291362474</x:v>
      </x:c>
      <x:c r="G21" s="696">
        <x:v>77.844620902</x:v>
      </x:c>
      <x:c r="H21" s="694">
        <x:v>81.622161261</x:v>
      </x:c>
      <x:c r="I21" s="696">
        <x:v>79.416912448</x:v>
      </x:c>
      <x:c r="J21" s="694">
        <x:v>80.814656882</x:v>
      </x:c>
      <x:c r="K21" s="696" t="s">
        <x:v>123</x:v>
      </x:c>
      <x:c r="L21" s="694" t="s">
        <x:v>679</x:v>
      </x:c>
      <x:c r="M21" s="696" t="s">
        <x:v>679</x:v>
      </x:c>
      <x:c r="N21" s="694" t="s">
        <x:v>117</x:v>
      </x:c>
      <x:c r="O21" s="696" t="s">
        <x:v>123</x:v>
      </x:c>
      <x:c r="P21" s="694" t="s">
        <x:v>679</x:v>
      </x:c>
      <x:c r="Q21" s="699">
        <x:v>78.85913655</x:v>
      </x:c>
      <x:c r="R21" s="699">
        <x:v>80.738105092</x:v>
      </x:c>
      <x:c r="S21" s="697" t="s">
        <x:v>117</x:v>
      </x:c>
      <x:c r="T21" s="727" t="s">
        <x:v>117</x:v>
      </x:c>
      <x:c r="U21" s="696">
        <x:v>79.724926738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15.80141019</x:v>
      </x:c>
      <x:c r="D22" s="703">
        <x:v>15.592382775</x:v>
      </x:c>
      <x:c r="E22" s="704">
        <x:v>15.784444422</x:v>
      </x:c>
      <x:c r="F22" s="704">
        <x:v>14.25541397</x:v>
      </x:c>
      <x:c r="G22" s="707">
        <x:v>15.80141019</x:v>
      </x:c>
      <x:c r="H22" s="729">
        <x:v>                   0</x:v>
      </x:c>
      <x:c r="I22" s="707">
        <x:v>13.300269287</x:v>
      </x:c>
      <x:c r="J22" s="706">
        <x:v>20.131429703</x:v>
      </x:c>
      <x:c r="K22" s="707" t="s">
        <x:v>123</x:v>
      </x:c>
      <x:c r="L22" s="705" t="s">
        <x:v>679</x:v>
      </x:c>
      <x:c r="M22" s="707" t="s">
        <x:v>679</x:v>
      </x:c>
      <x:c r="N22" s="705" t="s">
        <x:v>117</x:v>
      </x:c>
      <x:c r="O22" s="707" t="s">
        <x:v>123</x:v>
      </x:c>
      <x:c r="P22" s="705" t="s">
        <x:v>679</x:v>
      </x:c>
      <x:c r="Q22" s="730">
        <x:v>15.460884234</x:v>
      </x:c>
      <x:c r="R22" s="730">
        <x:v>17.685802242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611</x:v>
      </x:c>
      <x:c r="E23" s="688" t="s">
        <x:v>679</x:v>
      </x:c>
      <x:c r="F23" s="682" t="s">
        <x:v>679</x:v>
      </x:c>
      <x:c r="G23" s="681" t="s">
        <x:v>611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78.590702559</x:v>
      </x:c>
      <x:c r="D24" s="804" t="s">
        <x:v>611</x:v>
      </x:c>
      <x:c r="E24" s="738">
        <x:v>78.752376721</x:v>
      </x:c>
      <x:c r="F24" s="739">
        <x:v>81.487834053</x:v>
      </x:c>
      <x:c r="G24" s="740" t="s">
        <x:v>611</x:v>
      </x:c>
      <x:c r="H24" s="741">
        <x:v>76.377395185</x:v>
      </x:c>
      <x:c r="I24" s="740">
        <x:v>78.468323992</x:v>
      </x:c>
      <x:c r="J24" s="741">
        <x:v>80.402079891</x:v>
      </x:c>
      <x:c r="K24" s="740" t="s">
        <x:v>679</x:v>
      </x:c>
      <x:c r="L24" s="741">
        <x:v>77.720540608</x:v>
      </x:c>
      <x:c r="M24" s="740" t="s">
        <x:v>679</x:v>
      </x:c>
      <x:c r="N24" s="741" t="s">
        <x:v>123</x:v>
      </x:c>
      <x:c r="O24" s="740">
        <x:v>73.047602745</x:v>
      </x:c>
      <x:c r="P24" s="741">
        <x:v>78.858917066</x:v>
      </x:c>
      <x:c r="Q24" s="742">
        <x:v>80.1103649</x:v>
      </x:c>
      <x:c r="R24" s="742">
        <x:v>74.123816285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0.1219000492</x:v>
      </x:c>
      <x:c r="D34" s="681" t="s">
        <x:v>679</x:v>
      </x:c>
      <x:c r="E34" s="682" t="s">
        <x:v>679</x:v>
      </x:c>
      <x:c r="F34" s="682" t="s">
        <x:v>679</x:v>
      </x:c>
      <x:c r="G34" s="681" t="s">
        <x:v>117</x:v>
      </x:c>
      <x:c r="H34" s="683">
        <x:v>7.1256184645</x:v>
      </x:c>
      <x:c r="I34" s="681" t="s">
        <x:v>679</x:v>
      </x:c>
      <x:c r="J34" s="684" t="s">
        <x:v>679</x:v>
      </x:c>
      <x:c r="K34" s="681" t="s">
        <x:v>679</x:v>
      </x:c>
      <x:c r="L34" s="684" t="s">
        <x:v>679</x:v>
      </x:c>
      <x:c r="M34" s="681" t="s">
        <x:v>679</x:v>
      </x:c>
      <x:c r="N34" s="684" t="s">
        <x:v>117</x:v>
      </x:c>
      <x:c r="O34" s="685" t="s">
        <x:v>123</x:v>
      </x:c>
      <x:c r="P34" s="684" t="s">
        <x:v>679</x:v>
      </x:c>
      <x:c r="Q34" s="682" t="s">
        <x:v>679</x:v>
      </x:c>
      <x:c r="R34" s="682" t="s">
        <x:v>679</x:v>
      </x:c>
      <x:c r="S34" s="686" t="s">
        <x:v>117</x:v>
      </x:c>
      <x:c r="T34" s="687" t="s">
        <x:v>117</x:v>
      </x:c>
      <x:c r="U34" s="688">
        <x:v>0.1267932462</x:v>
      </x:c>
      <x:c r="V34" s="688" t="s">
        <x:v>117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0.1219153966</x:v>
      </x:c>
      <x:c r="D35" s="681">
        <x:v>0.1075499086</x:v>
      </x:c>
      <x:c r="E35" s="682" t="s">
        <x:v>679</x:v>
      </x:c>
      <x:c r="F35" s="682" t="s">
        <x:v>679</x:v>
      </x:c>
      <x:c r="G35" s="681" t="s">
        <x:v>117</x:v>
      </x:c>
      <x:c r="H35" s="684">
        <x:v>7.1256779688</x:v>
      </x:c>
      <x:c r="I35" s="682">
        <x:v>0.1177649538</x:v>
      </x:c>
      <x:c r="J35" s="684">
        <x:v>0.1260658394</x:v>
      </x:c>
      <x:c r="K35" s="681" t="s">
        <x:v>679</x:v>
      </x:c>
      <x:c r="L35" s="684" t="s">
        <x:v>679</x:v>
      </x:c>
      <x:c r="M35" s="682" t="s">
        <x:v>679</x:v>
      </x:c>
      <x:c r="N35" s="684" t="s">
        <x:v>117</x:v>
      </x:c>
      <x:c r="O35" s="685" t="s">
        <x:v>123</x:v>
      </x:c>
      <x:c r="P35" s="684" t="s">
        <x:v>679</x:v>
      </x:c>
      <x:c r="Q35" s="682" t="s">
        <x:v>679</x:v>
      </x:c>
      <x:c r="R35" s="682" t="s">
        <x:v>679</x:v>
      </x:c>
      <x:c r="S35" s="686" t="s">
        <x:v>117</x:v>
      </x:c>
      <x:c r="T35" s="687" t="s">
        <x:v>117</x:v>
      </x:c>
      <x:c r="U35" s="688">
        <x:v>0.1268173416</x:v>
      </x:c>
      <x:c r="V35" s="688" t="s">
        <x:v>117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0.1219828375</x:v>
      </x:c>
      <x:c r="D36" s="692" t="s">
        <x:v>679</x:v>
      </x:c>
      <x:c r="E36" s="693" t="s">
        <x:v>679</x:v>
      </x:c>
      <x:c r="F36" s="693" t="s">
        <x:v>679</x:v>
      </x:c>
      <x:c r="G36" s="692" t="s">
        <x:v>117</x:v>
      </x:c>
      <x:c r="H36" s="694">
        <x:v>7.1257761153</x:v>
      </x:c>
      <x:c r="I36" s="692" t="s">
        <x:v>679</x:v>
      </x:c>
      <x:c r="J36" s="695" t="s">
        <x:v>679</x:v>
      </x:c>
      <x:c r="K36" s="692" t="s">
        <x:v>679</x:v>
      </x:c>
      <x:c r="L36" s="695" t="s">
        <x:v>679</x:v>
      </x:c>
      <x:c r="M36" s="692" t="s">
        <x:v>679</x:v>
      </x:c>
      <x:c r="N36" s="695" t="s">
        <x:v>117</x:v>
      </x:c>
      <x:c r="O36" s="696" t="s">
        <x:v>123</x:v>
      </x:c>
      <x:c r="P36" s="695" t="s">
        <x:v>679</x:v>
      </x:c>
      <x:c r="Q36" s="692" t="s">
        <x:v>679</x:v>
      </x:c>
      <x:c r="R36" s="693" t="s">
        <x:v>679</x:v>
      </x:c>
      <x:c r="S36" s="697" t="s">
        <x:v>117</x:v>
      </x:c>
      <x:c r="T36" s="698" t="s">
        <x:v>117</x:v>
      </x:c>
      <x:c r="U36" s="699">
        <x:v>0.1268873074</x:v>
      </x:c>
      <x:c r="V36" s="699" t="s">
        <x:v>117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0.9526132649</x:v>
      </x:c>
      <x:c r="D37" s="703">
        <x:v>0.2470736737</x:v>
      </x:c>
      <x:c r="E37" s="704">
        <x:v>3.5554643112</x:v>
      </x:c>
      <x:c r="F37" s="704">
        <x:v>1.2501804808</x:v>
      </x:c>
      <x:c r="G37" s="703" t="s">
        <x:v>123</x:v>
      </x:c>
      <x:c r="H37" s="705">
        <x:v>4.6469310133</x:v>
      </x:c>
      <x:c r="I37" s="703">
        <x:v>1.4747406886</x:v>
      </x:c>
      <x:c r="J37" s="706">
        <x:v>0.32368705</x:v>
      </x:c>
      <x:c r="K37" s="703">
        <x:v>4.744988602</x:v>
      </x:c>
      <x:c r="L37" s="706">
        <x:v>0.817377563</x:v>
      </x:c>
      <x:c r="M37" s="703" t="s">
        <x:v>679</x:v>
      </x:c>
      <x:c r="N37" s="706" t="s">
        <x:v>117</x:v>
      </x:c>
      <x:c r="O37" s="707" t="s">
        <x:v>679</x:v>
      </x:c>
      <x:c r="P37" s="706" t="s">
        <x:v>679</x:v>
      </x:c>
      <x:c r="Q37" s="704">
        <x:v>3.3116149894</x:v>
      </x:c>
      <x:c r="R37" s="704">
        <x:v>0.4100609389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 t="s">
        <x:v>679</x:v>
      </x:c>
      <x:c r="D38" s="681" t="s">
        <x:v>611</x:v>
      </x:c>
      <x:c r="E38" s="682" t="s">
        <x:v>679</x:v>
      </x:c>
      <x:c r="F38" s="684" t="s">
        <x:v>679</x:v>
      </x:c>
      <x:c r="G38" s="682" t="s">
        <x:v>611</x:v>
      </x:c>
      <x:c r="H38" s="684" t="s">
        <x:v>679</x:v>
      </x:c>
      <x:c r="I38" s="682" t="s">
        <x:v>679</x:v>
      </x:c>
      <x:c r="J38" s="684" t="s">
        <x:v>679</x:v>
      </x:c>
      <x:c r="K38" s="682" t="s">
        <x:v>679</x:v>
      </x:c>
      <x:c r="L38" s="684" t="s">
        <x:v>679</x:v>
      </x:c>
      <x:c r="M38" s="682" t="s">
        <x:v>679</x:v>
      </x:c>
      <x:c r="N38" s="682" t="s">
        <x:v>117</x:v>
      </x:c>
      <x:c r="O38" s="685" t="s">
        <x:v>123</x:v>
      </x:c>
      <x:c r="P38" s="684" t="s">
        <x:v>679</x:v>
      </x:c>
      <x:c r="Q38" s="682" t="s">
        <x:v>679</x:v>
      </x:c>
      <x:c r="R38" s="682" t="s">
        <x:v>679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4.7995626894</x:v>
      </x:c>
      <x:c r="D39" s="681" t="s">
        <x:v>611</x:v>
      </x:c>
      <x:c r="E39" s="682">
        <x:v>14.91536762</x:v>
      </x:c>
      <x:c r="F39" s="719">
        <x:v>11.867565442</x:v>
      </x:c>
      <x:c r="G39" s="682" t="s">
        <x:v>611</x:v>
      </x:c>
      <x:c r="H39" s="719">
        <x:v>13.848665868</x:v>
      </x:c>
      <x:c r="I39" s="682">
        <x:v>8.2880282785</x:v>
      </x:c>
      <x:c r="J39" s="719">
        <x:v>1.0077522664</x:v>
      </x:c>
      <x:c r="K39" s="682">
        <x:v>10.887240055</x:v>
      </x:c>
      <x:c r="L39" s="719">
        <x:v>9.0031085737</x:v>
      </x:c>
      <x:c r="M39" s="682" t="s">
        <x:v>679</x:v>
      </x:c>
      <x:c r="N39" s="682" t="s">
        <x:v>117</x:v>
      </x:c>
      <x:c r="O39" s="685" t="s">
        <x:v>123</x:v>
      </x:c>
      <x:c r="P39" s="684" t="s">
        <x:v>679</x:v>
      </x:c>
      <x:c r="Q39" s="682">
        <x:v>12.359086348</x:v>
      </x:c>
      <x:c r="R39" s="682">
        <x:v>0.6540174572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0.8562837145</x:v>
      </x:c>
      <x:c r="D41" s="681">
        <x:v>1.8205120566</x:v>
      </x:c>
      <x:c r="E41" s="726" t="s">
        <x:v>679</x:v>
      </x:c>
      <x:c r="F41" s="682">
        <x:v>1.115794482</x:v>
      </x:c>
      <x:c r="G41" s="685">
        <x:v>1.439670885</x:v>
      </x:c>
      <x:c r="H41" s="683">
        <x:v>2.0727461671</x:v>
      </x:c>
      <x:c r="I41" s="685">
        <x:v>1.2161893528</x:v>
      </x:c>
      <x:c r="J41" s="683">
        <x:v>0.5341530318</x:v>
      </x:c>
      <x:c r="K41" s="685" t="s">
        <x:v>123</x:v>
      </x:c>
      <x:c r="L41" s="683">
        <x:v>1.475505834</x:v>
      </x:c>
      <x:c r="M41" s="685" t="s">
        <x:v>679</x:v>
      </x:c>
      <x:c r="N41" s="683" t="s">
        <x:v>117</x:v>
      </x:c>
      <x:c r="O41" s="685" t="s">
        <x:v>123</x:v>
      </x:c>
      <x:c r="P41" s="683" t="s">
        <x:v>679</x:v>
      </x:c>
      <x:c r="Q41" s="688">
        <x:v>0.8517525767</x:v>
      </x:c>
      <x:c r="R41" s="688">
        <x:v>0.8624331159</x:v>
      </x:c>
      <x:c r="S41" s="686" t="s">
        <x:v>117</x:v>
      </x:c>
      <x:c r="T41" s="712" t="s">
        <x:v>117</x:v>
      </x:c>
      <x:c r="U41" s="685">
        <x:v>0.8804359758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0.8562373509</x:v>
      </x:c>
      <x:c r="D42" s="681">
        <x:v>1.8192116923</x:v>
      </x:c>
      <x:c r="E42" s="682">
        <x:v>1.2761266819</x:v>
      </x:c>
      <x:c r="F42" s="682">
        <x:v>1.1156963645</x:v>
      </x:c>
      <x:c r="G42" s="685">
        <x:v>1.4399633292</x:v>
      </x:c>
      <x:c r="H42" s="683">
        <x:v>2.0703088374</x:v>
      </x:c>
      <x:c r="I42" s="685">
        <x:v>1.2165358544</x:v>
      </x:c>
      <x:c r="J42" s="683">
        <x:v>0.5339396481</x:v>
      </x:c>
      <x:c r="K42" s="685" t="s">
        <x:v>123</x:v>
      </x:c>
      <x:c r="L42" s="683">
        <x:v>1.4738334432</x:v>
      </x:c>
      <x:c r="M42" s="685" t="s">
        <x:v>679</x:v>
      </x:c>
      <x:c r="N42" s="683" t="s">
        <x:v>117</x:v>
      </x:c>
      <x:c r="O42" s="685" t="s">
        <x:v>123</x:v>
      </x:c>
      <x:c r="P42" s="683" t="s">
        <x:v>679</x:v>
      </x:c>
      <x:c r="Q42" s="688">
        <x:v>0.8515535797</x:v>
      </x:c>
      <x:c r="R42" s="688">
        <x:v>0.8625938975</x:v>
      </x:c>
      <x:c r="S42" s="686" t="s">
        <x:v>117</x:v>
      </x:c>
      <x:c r="T42" s="712" t="s">
        <x:v>117</x:v>
      </x:c>
      <x:c r="U42" s="685">
        <x:v>0.8803845498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0.8587449675</x:v>
      </x:c>
      <x:c r="D43" s="692">
        <x:v>1.822812554</x:v>
      </x:c>
      <x:c r="E43" s="693">
        <x:v>1.275686459</x:v>
      </x:c>
      <x:c r="F43" s="693">
        <x:v>1.1198606778</x:v>
      </x:c>
      <x:c r="G43" s="696">
        <x:v>1.4404806434</x:v>
      </x:c>
      <x:c r="H43" s="694">
        <x:v>2.0792512431</x:v>
      </x:c>
      <x:c r="I43" s="696">
        <x:v>1.2267611167</x:v>
      </x:c>
      <x:c r="J43" s="694">
        <x:v>0.5338303841</x:v>
      </x:c>
      <x:c r="K43" s="696" t="s">
        <x:v>123</x:v>
      </x:c>
      <x:c r="L43" s="694" t="s">
        <x:v>679</x:v>
      </x:c>
      <x:c r="M43" s="696" t="s">
        <x:v>679</x:v>
      </x:c>
      <x:c r="N43" s="694" t="s">
        <x:v>117</x:v>
      </x:c>
      <x:c r="O43" s="696" t="s">
        <x:v>123</x:v>
      </x:c>
      <x:c r="P43" s="694" t="s">
        <x:v>679</x:v>
      </x:c>
      <x:c r="Q43" s="699">
        <x:v>0.8559140789</x:v>
      </x:c>
      <x:c r="R43" s="699">
        <x:v>0.8625868876</x:v>
      </x:c>
      <x:c r="S43" s="697" t="s">
        <x:v>117</x:v>
      </x:c>
      <x:c r="T43" s="727" t="s">
        <x:v>117</x:v>
      </x:c>
      <x:c r="U43" s="696">
        <x:v>0.8833243054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2.5398181643</x:v>
      </x:c>
      <x:c r="D44" s="703">
        <x:v>2.2639400648</x:v>
      </x:c>
      <x:c r="E44" s="704">
        <x:v>3.0493559412</x:v>
      </x:c>
      <x:c r="F44" s="704">
        <x:v>2.394095594</x:v>
      </x:c>
      <x:c r="G44" s="707">
        <x:v>2.5398181643</x:v>
      </x:c>
      <x:c r="H44" s="729">
        <x:v>                   0</x:v>
      </x:c>
      <x:c r="I44" s="707">
        <x:v>3.3167540713</x:v>
      </x:c>
      <x:c r="J44" s="706">
        <x:v>1.0296838451</x:v>
      </x:c>
      <x:c r="K44" s="707" t="s">
        <x:v>123</x:v>
      </x:c>
      <x:c r="L44" s="705" t="s">
        <x:v>679</x:v>
      </x:c>
      <x:c r="M44" s="707" t="s">
        <x:v>679</x:v>
      </x:c>
      <x:c r="N44" s="705" t="s">
        <x:v>117</x:v>
      </x:c>
      <x:c r="O44" s="707" t="s">
        <x:v>123</x:v>
      </x:c>
      <x:c r="P44" s="705" t="s">
        <x:v>679</x:v>
      </x:c>
      <x:c r="Q44" s="730">
        <x:v>2.4809556922</x:v>
      </x:c>
      <x:c r="R44" s="730">
        <x:v>4.0325289186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611</x:v>
      </x:c>
      <x:c r="E45" s="688" t="s">
        <x:v>679</x:v>
      </x:c>
      <x:c r="F45" s="682" t="s">
        <x:v>679</x:v>
      </x:c>
      <x:c r="G45" s="681" t="s">
        <x:v>611</x:v>
      </x:c>
      <x:c r="H45" s="683" t="s">
        <x:v>679</x:v>
      </x:c>
      <x:c r="I45" s="685" t="s">
        <x:v>679</x:v>
      </x:c>
      <x:c r="J45" s="683" t="s">
        <x:v>679</x:v>
      </x:c>
      <x:c r="K45" s="685" t="s">
        <x:v>679</x:v>
      </x:c>
      <x:c r="L45" s="683" t="s">
        <x:v>679</x:v>
      </x:c>
      <x:c r="M45" s="685" t="s">
        <x:v>679</x:v>
      </x:c>
      <x:c r="N45" s="683" t="s">
        <x:v>123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4.9554160431</x:v>
      </x:c>
      <x:c r="D46" s="804" t="s">
        <x:v>611</x:v>
      </x:c>
      <x:c r="E46" s="738">
        <x:v>12.631756629</x:v>
      </x:c>
      <x:c r="F46" s="739">
        <x:v>7.6757214765</x:v>
      </x:c>
      <x:c r="G46" s="740" t="s">
        <x:v>611</x:v>
      </x:c>
      <x:c r="H46" s="741">
        <x:v>7.6398757851</x:v>
      </x:c>
      <x:c r="I46" s="740">
        <x:v>6.4323922143</x:v>
      </x:c>
      <x:c r="J46" s="741">
        <x:v>1.6918103494</x:v>
      </x:c>
      <x:c r="K46" s="740" t="s">
        <x:v>679</x:v>
      </x:c>
      <x:c r="L46" s="741">
        <x:v>10.920422563</x:v>
      </x:c>
      <x:c r="M46" s="740" t="s">
        <x:v>679</x:v>
      </x:c>
      <x:c r="N46" s="741" t="s">
        <x:v>123</x:v>
      </x:c>
      <x:c r="O46" s="740">
        <x:v>8.8049721735</x:v>
      </x:c>
      <x:c r="P46" s="741">
        <x:v>4.769147198</x:v>
      </x:c>
      <x:c r="Q46" s="742">
        <x:v>3.2728454013</x:v>
      </x:c>
      <x:c r="R46" s="742">
        <x:v>9.90115399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4.3747883128</x:v>
      </x:c>
      <x:c r="D12" s="681" t="s">
        <x:v>679</x:v>
      </x:c>
      <x:c r="E12" s="682" t="s">
        <x:v>679</x:v>
      </x:c>
      <x:c r="F12" s="682" t="s">
        <x:v>679</x:v>
      </x:c>
      <x:c r="G12" s="681" t="s">
        <x:v>117</x:v>
      </x:c>
      <x:c r="H12" s="683">
        <x:v>7.4276734564</x:v>
      </x:c>
      <x:c r="I12" s="681" t="s">
        <x:v>679</x:v>
      </x:c>
      <x:c r="J12" s="684" t="s">
        <x:v>679</x:v>
      </x:c>
      <x:c r="K12" s="681" t="s">
        <x:v>679</x:v>
      </x:c>
      <x:c r="L12" s="684" t="s">
        <x:v>679</x:v>
      </x:c>
      <x:c r="M12" s="681" t="s">
        <x:v>679</x:v>
      </x:c>
      <x:c r="N12" s="684" t="s">
        <x:v>117</x:v>
      </x:c>
      <x:c r="O12" s="685" t="s">
        <x:v>123</x:v>
      </x:c>
      <x:c r="P12" s="684" t="s">
        <x:v>679</x:v>
      </x:c>
      <x:c r="Q12" s="682" t="s">
        <x:v>679</x:v>
      </x:c>
      <x:c r="R12" s="682" t="s">
        <x:v>679</x:v>
      </x:c>
      <x:c r="S12" s="686" t="s">
        <x:v>117</x:v>
      </x:c>
      <x:c r="T12" s="687" t="s">
        <x:v>117</x:v>
      </x:c>
      <x:c r="U12" s="688">
        <x:v>4.3161801961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7.3638979407</x:v>
      </x:c>
      <x:c r="D13" s="681">
        <x:v>4.2576722805</x:v>
      </x:c>
      <x:c r="E13" s="682" t="s">
        <x:v>679</x:v>
      </x:c>
      <x:c r="F13" s="682" t="s">
        <x:v>679</x:v>
      </x:c>
      <x:c r="G13" s="681" t="s">
        <x:v>117</x:v>
      </x:c>
      <x:c r="H13" s="684">
        <x:v>1.7206607294</x:v>
      </x:c>
      <x:c r="I13" s="682">
        <x:v>12.750651263</x:v>
      </x:c>
      <x:c r="J13" s="684">
        <x:v>1.9771446187</x:v>
      </x:c>
      <x:c r="K13" s="681" t="s">
        <x:v>679</x:v>
      </x:c>
      <x:c r="L13" s="684" t="s">
        <x:v>679</x:v>
      </x:c>
      <x:c r="M13" s="682" t="s">
        <x:v>679</x:v>
      </x:c>
      <x:c r="N13" s="684" t="s">
        <x:v>117</x:v>
      </x:c>
      <x:c r="O13" s="685" t="s">
        <x:v>123</x:v>
      </x:c>
      <x:c r="P13" s="684" t="s">
        <x:v>679</x:v>
      </x:c>
      <x:c r="Q13" s="682" t="s">
        <x:v>679</x:v>
      </x:c>
      <x:c r="R13" s="682" t="s">
        <x:v>679</x:v>
      </x:c>
      <x:c r="S13" s="686" t="s">
        <x:v>117</x:v>
      </x:c>
      <x:c r="T13" s="687" t="s">
        <x:v>117</x:v>
      </x:c>
      <x:c r="U13" s="688">
        <x:v>7.2998030577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9.9154162977</x:v>
      </x:c>
      <x:c r="D14" s="692" t="s">
        <x:v>679</x:v>
      </x:c>
      <x:c r="E14" s="693" t="s">
        <x:v>679</x:v>
      </x:c>
      <x:c r="F14" s="693" t="s">
        <x:v>679</x:v>
      </x:c>
      <x:c r="G14" s="692" t="s">
        <x:v>117</x:v>
      </x:c>
      <x:c r="H14" s="694">
        <x:v>9.0146280586</x:v>
      </x:c>
      <x:c r="I14" s="692" t="s">
        <x:v>679</x:v>
      </x:c>
      <x:c r="J14" s="695" t="s">
        <x:v>679</x:v>
      </x:c>
      <x:c r="K14" s="692" t="s">
        <x:v>679</x:v>
      </x:c>
      <x:c r="L14" s="695" t="s">
        <x:v>679</x:v>
      </x:c>
      <x:c r="M14" s="692" t="s">
        <x:v>679</x:v>
      </x:c>
      <x:c r="N14" s="695" t="s">
        <x:v>117</x:v>
      </x:c>
      <x:c r="O14" s="696" t="s">
        <x:v>123</x:v>
      </x:c>
      <x:c r="P14" s="695" t="s">
        <x:v>679</x:v>
      </x:c>
      <x:c r="Q14" s="692" t="s">
        <x:v>679</x:v>
      </x:c>
      <x:c r="R14" s="693" t="s">
        <x:v>679</x:v>
      </x:c>
      <x:c r="S14" s="697" t="s">
        <x:v>117</x:v>
      </x:c>
      <x:c r="T14" s="698" t="s">
        <x:v>117</x:v>
      </x:c>
      <x:c r="U14" s="699">
        <x:v>9.9556669685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-8.697092125</x:v>
      </x:c>
      <x:c r="D15" s="703">
        <x:v>-15.90565628</x:v>
      </x:c>
      <x:c r="E15" s="704">
        <x:v>-13.09121171</x:v>
      </x:c>
      <x:c r="F15" s="704">
        <x:v>1.3059604485</x:v>
      </x:c>
      <x:c r="G15" s="703" t="s">
        <x:v>123</x:v>
      </x:c>
      <x:c r="H15" s="705">
        <x:v>-6.943831788</x:v>
      </x:c>
      <x:c r="I15" s="703">
        <x:v>-9.035812918</x:v>
      </x:c>
      <x:c r="J15" s="706">
        <x:v>-8.289087533</x:v>
      </x:c>
      <x:c r="K15" s="703">
        <x:v>-3.752694159</x:v>
      </x:c>
      <x:c r="L15" s="706">
        <x:v>-15.00440896</x:v>
      </x:c>
      <x:c r="M15" s="703" t="s">
        <x:v>679</x:v>
      </x:c>
      <x:c r="N15" s="706" t="s">
        <x:v>117</x:v>
      </x:c>
      <x:c r="O15" s="707" t="s">
        <x:v>679</x:v>
      </x:c>
      <x:c r="P15" s="706" t="s">
        <x:v>679</x:v>
      </x:c>
      <x:c r="Q15" s="704">
        <x:v>-0.997950572</x:v>
      </x:c>
      <x:c r="R15" s="704">
        <x:v>-12.63188825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 t="s">
        <x:v>679</x:v>
      </x:c>
      <x:c r="D16" s="681" t="s">
        <x:v>611</x:v>
      </x:c>
      <x:c r="E16" s="682" t="s">
        <x:v>679</x:v>
      </x:c>
      <x:c r="F16" s="684" t="s">
        <x:v>679</x:v>
      </x:c>
      <x:c r="G16" s="682" t="s">
        <x:v>611</x:v>
      </x:c>
      <x:c r="H16" s="684" t="s">
        <x:v>679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117</x:v>
      </x:c>
      <x:c r="O16" s="685" t="s">
        <x:v>123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-5.807196174</x:v>
      </x:c>
      <x:c r="D17" s="681" t="s">
        <x:v>611</x:v>
      </x:c>
      <x:c r="E17" s="682">
        <x:v>-0.81794712</x:v>
      </x:c>
      <x:c r="F17" s="719">
        <x:v>-15.54667456</x:v>
      </x:c>
      <x:c r="G17" s="682" t="s">
        <x:v>611</x:v>
      </x:c>
      <x:c r="H17" s="719">
        <x:v>-14.05964022</x:v>
      </x:c>
      <x:c r="I17" s="682">
        <x:v>-4.237316185</x:v>
      </x:c>
      <x:c r="J17" s="719">
        <x:v>-7.513587467</x:v>
      </x:c>
      <x:c r="K17" s="682">
        <x:v>-2.858992757</x:v>
      </x:c>
      <x:c r="L17" s="719">
        <x:v>-10.85463954</x:v>
      </x:c>
      <x:c r="M17" s="682" t="s">
        <x:v>679</x:v>
      </x:c>
      <x:c r="N17" s="682" t="s">
        <x:v>117</x:v>
      </x:c>
      <x:c r="O17" s="685" t="s">
        <x:v>123</x:v>
      </x:c>
      <x:c r="P17" s="684" t="s">
        <x:v>679</x:v>
      </x:c>
      <x:c r="Q17" s="682">
        <x:v>5.5642908751</x:v>
      </x:c>
      <x:c r="R17" s="682">
        <x:v>-12.04317294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-1.321150526</x:v>
      </x:c>
      <x:c r="D19" s="681">
        <x:v>-8.492278705</x:v>
      </x:c>
      <x:c r="E19" s="726" t="s">
        <x:v>679</x:v>
      </x:c>
      <x:c r="F19" s="682">
        <x:v>0.0719331753</x:v>
      </x:c>
      <x:c r="G19" s="685">
        <x:v>7.7375052478</x:v>
      </x:c>
      <x:c r="H19" s="683">
        <x:v>-10.09522137</x:v>
      </x:c>
      <x:c r="I19" s="685">
        <x:v>1.1586108654</x:v>
      </x:c>
      <x:c r="J19" s="683">
        <x:v>-7.784015651</x:v>
      </x:c>
      <x:c r="K19" s="685" t="s">
        <x:v>123</x:v>
      </x:c>
      <x:c r="L19" s="683">
        <x:v>-5.518452176</x:v>
      </x:c>
      <x:c r="M19" s="685" t="s">
        <x:v>679</x:v>
      </x:c>
      <x:c r="N19" s="683" t="s">
        <x:v>117</x:v>
      </x:c>
      <x:c r="O19" s="685" t="s">
        <x:v>123</x:v>
      </x:c>
      <x:c r="P19" s="683" t="s">
        <x:v>679</x:v>
      </x:c>
      <x:c r="Q19" s="688">
        <x:v>0.3274098531</x:v>
      </x:c>
      <x:c r="R19" s="688">
        <x:v>-3.558482469</x:v>
      </x:c>
      <x:c r="S19" s="686" t="s">
        <x:v>117</x:v>
      </x:c>
      <x:c r="T19" s="712" t="s">
        <x:v>117</x:v>
      </x:c>
      <x:c r="U19" s="685">
        <x:v>-1.413380825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1.7995655997</x:v>
      </x:c>
      <x:c r="D20" s="681">
        <x:v>-1.883369275</x:v>
      </x:c>
      <x:c r="E20" s="682">
        <x:v>6.8812437264</x:v>
      </x:c>
      <x:c r="F20" s="682">
        <x:v>2.3269180328</x:v>
      </x:c>
      <x:c r="G20" s="685">
        <x:v>10.261650674</x:v>
      </x:c>
      <x:c r="H20" s="683">
        <x:v>-6.245017863</x:v>
      </x:c>
      <x:c r="I20" s="685">
        <x:v>6.3785724604</x:v>
      </x:c>
      <x:c r="J20" s="683">
        <x:v>-9.575974812</x:v>
      </x:c>
      <x:c r="K20" s="685" t="s">
        <x:v>123</x:v>
      </x:c>
      <x:c r="L20" s="683">
        <x:v>0.2278570132</x:v>
      </x:c>
      <x:c r="M20" s="685" t="s">
        <x:v>679</x:v>
      </x:c>
      <x:c r="N20" s="683" t="s">
        <x:v>117</x:v>
      </x:c>
      <x:c r="O20" s="685" t="s">
        <x:v>123</x:v>
      </x:c>
      <x:c r="P20" s="683" t="s">
        <x:v>679</x:v>
      </x:c>
      <x:c r="Q20" s="688">
        <x:v>5.9841485231</x:v>
      </x:c>
      <x:c r="R20" s="688">
        <x:v>-3.879511225</x:v>
      </x:c>
      <x:c r="S20" s="686" t="s">
        <x:v>117</x:v>
      </x:c>
      <x:c r="T20" s="712" t="s">
        <x:v>117</x:v>
      </x:c>
      <x:c r="U20" s="685">
        <x:v>1.683569645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2.8353077721</x:v>
      </x:c>
      <x:c r="D21" s="692">
        <x:v>-1.326830061</x:v>
      </x:c>
      <x:c r="E21" s="693">
        <x:v>8.1534761324</x:v>
      </x:c>
      <x:c r="F21" s="693">
        <x:v>4.0419708595</x:v>
      </x:c>
      <x:c r="G21" s="696">
        <x:v>14.184364606</x:v>
      </x:c>
      <x:c r="H21" s="694">
        <x:v>-7.408324783</x:v>
      </x:c>
      <x:c r="I21" s="696">
        <x:v>7.1571616257</x:v>
      </x:c>
      <x:c r="J21" s="694">
        <x:v>-9.20971861</x:v>
      </x:c>
      <x:c r="K21" s="696" t="s">
        <x:v>123</x:v>
      </x:c>
      <x:c r="L21" s="694" t="s">
        <x:v>679</x:v>
      </x:c>
      <x:c r="M21" s="696" t="s">
        <x:v>679</x:v>
      </x:c>
      <x:c r="N21" s="694" t="s">
        <x:v>117</x:v>
      </x:c>
      <x:c r="O21" s="696" t="s">
        <x:v>123</x:v>
      </x:c>
      <x:c r="P21" s="694" t="s">
        <x:v>679</x:v>
      </x:c>
      <x:c r="Q21" s="699">
        <x:v>7.1057757307</x:v>
      </x:c>
      <x:c r="R21" s="699">
        <x:v>-2.960327315</x:v>
      </x:c>
      <x:c r="S21" s="697" t="s">
        <x:v>117</x:v>
      </x:c>
      <x:c r="T21" s="727" t="s">
        <x:v>117</x:v>
      </x:c>
      <x:c r="U21" s="696">
        <x:v>2.7666557538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3.4825696103</x:v>
      </x:c>
      <x:c r="D22" s="703">
        <x:v>1.9560191385</x:v>
      </x:c>
      <x:c r="E22" s="704">
        <x:v>2.8812186152</x:v>
      </x:c>
      <x:c r="F22" s="704">
        <x:v>4.8804139703</x:v>
      </x:c>
      <x:c r="G22" s="707">
        <x:v>3.4825696103</x:v>
      </x:c>
      <x:c r="H22" s="729">
        <x:v>                   0</x:v>
      </x:c>
      <x:c r="I22" s="707">
        <x:v>6.696495702</x:v>
      </x:c>
      <x:c r="J22" s="706">
        <x:v>-11.1185703</x:v>
      </x:c>
      <x:c r="K22" s="707" t="s">
        <x:v>123</x:v>
      </x:c>
      <x:c r="L22" s="705" t="s">
        <x:v>679</x:v>
      </x:c>
      <x:c r="M22" s="707" t="s">
        <x:v>679</x:v>
      </x:c>
      <x:c r="N22" s="705" t="s">
        <x:v>117</x:v>
      </x:c>
      <x:c r="O22" s="707" t="s">
        <x:v>123</x:v>
      </x:c>
      <x:c r="P22" s="705" t="s">
        <x:v>679</x:v>
      </x:c>
      <x:c r="Q22" s="730">
        <x:v>4.8414152076</x:v>
      </x:c>
      <x:c r="R22" s="730">
        <x:v>-2.314197758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611</x:v>
      </x:c>
      <x:c r="E23" s="688" t="s">
        <x:v>679</x:v>
      </x:c>
      <x:c r="F23" s="682" t="s">
        <x:v>679</x:v>
      </x:c>
      <x:c r="G23" s="681" t="s">
        <x:v>611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10.640066672</x:v>
      </x:c>
      <x:c r="D24" s="804" t="s">
        <x:v>611</x:v>
      </x:c>
      <x:c r="E24" s="738">
        <x:v>5.5172862006</x:v>
      </x:c>
      <x:c r="F24" s="739">
        <x:v>12.339326441</x:v>
      </x:c>
      <x:c r="G24" s="740" t="s">
        <x:v>611</x:v>
      </x:c>
      <x:c r="H24" s="741">
        <x:v>13.462177008</x:v>
      </x:c>
      <x:c r="I24" s="740">
        <x:v>14.068989441</x:v>
      </x:c>
      <x:c r="J24" s="741">
        <x:v>-2.435978196</x:v>
      </x:c>
      <x:c r="K24" s="740" t="s">
        <x:v>679</x:v>
      </x:c>
      <x:c r="L24" s="741">
        <x:v>15.335014947</x:v>
      </x:c>
      <x:c r="M24" s="740" t="s">
        <x:v>679</x:v>
      </x:c>
      <x:c r="N24" s="741" t="s">
        <x:v>123</x:v>
      </x:c>
      <x:c r="O24" s="740">
        <x:v>1.9523972546</x:v>
      </x:c>
      <x:c r="P24" s="741">
        <x:v>11.060437772</x:v>
      </x:c>
      <x:c r="Q24" s="742">
        <x:v>13.70406809</x:v>
      </x:c>
      <x:c r="R24" s="742">
        <x:v>1.6337594727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0.9418172649</x:v>
      </x:c>
      <x:c r="D12" s="359" t="s">
        <x:v>679</x:v>
      </x:c>
      <x:c r="E12" s="83" t="s">
        <x:v>679</x:v>
      </x:c>
      <x:c r="F12" s="83" t="s">
        <x:v>679</x:v>
      </x:c>
      <x:c r="G12" s="359" t="s">
        <x:v>117</x:v>
      </x:c>
      <x:c r="H12" s="81">
        <x:v>1.5804505296</x:v>
      </x:c>
      <x:c r="I12" s="359" t="s">
        <x:v>679</x:v>
      </x:c>
      <x:c r="J12" s="84" t="s">
        <x:v>679</x:v>
      </x:c>
      <x:c r="K12" s="359" t="s">
        <x:v>679</x:v>
      </x:c>
      <x:c r="L12" s="84" t="s">
        <x:v>679</x:v>
      </x:c>
      <x:c r="M12" s="359" t="s">
        <x:v>679</x:v>
      </x:c>
      <x:c r="N12" s="84" t="s">
        <x:v>117</x:v>
      </x:c>
      <x:c r="O12" s="360" t="s">
        <x:v>123</x:v>
      </x:c>
      <x:c r="P12" s="84" t="s">
        <x:v>679</x:v>
      </x:c>
      <x:c r="Q12" s="83" t="s">
        <x:v>679</x:v>
      </x:c>
      <x:c r="R12" s="83" t="s">
        <x:v>679</x:v>
      </x:c>
      <x:c r="S12" s="361" t="s">
        <x:v>117</x:v>
      </x:c>
      <x:c r="T12" s="362" t="s">
        <x:v>117</x:v>
      </x:c>
      <x:c r="U12" s="80">
        <x:v>0.9334578743</x:v>
      </x:c>
      <x:c r="V12" s="80" t="s">
        <x:v>117</x:v>
      </x:c>
      <x:c r="W12" s="81" t="s">
        <x:v>117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1.1813987109</x:v>
      </x:c>
      <x:c r="D13" s="359">
        <x:v>0.4399233977</x:v>
      </x:c>
      <x:c r="E13" s="83" t="s">
        <x:v>679</x:v>
      </x:c>
      <x:c r="F13" s="83" t="s">
        <x:v>679</x:v>
      </x:c>
      <x:c r="G13" s="359" t="s">
        <x:v>117</x:v>
      </x:c>
      <x:c r="H13" s="84">
        <x:v>0.2945792393</x:v>
      </x:c>
      <x:c r="I13" s="83">
        <x:v>1.4913464313</x:v>
      </x:c>
      <x:c r="J13" s="84">
        <x:v>0.2210525537</x:v>
      </x:c>
      <x:c r="K13" s="359" t="s">
        <x:v>679</x:v>
      </x:c>
      <x:c r="L13" s="84" t="s">
        <x:v>679</x:v>
      </x:c>
      <x:c r="M13" s="83" t="s">
        <x:v>679</x:v>
      </x:c>
      <x:c r="N13" s="84" t="s">
        <x:v>117</x:v>
      </x:c>
      <x:c r="O13" s="360" t="s">
        <x:v>123</x:v>
      </x:c>
      <x:c r="P13" s="84" t="s">
        <x:v>679</x:v>
      </x:c>
      <x:c r="Q13" s="83" t="s">
        <x:v>679</x:v>
      </x:c>
      <x:c r="R13" s="83" t="s">
        <x:v>679</x:v>
      </x:c>
      <x:c r="S13" s="361" t="s">
        <x:v>117</x:v>
      </x:c>
      <x:c r="T13" s="362" t="s">
        <x:v>117</x:v>
      </x:c>
      <x:c r="U13" s="80">
        <x:v>1.170181461</x:v>
      </x:c>
      <x:c r="V13" s="80" t="s">
        <x:v>117</x:v>
      </x:c>
      <x:c r="W13" s="84" t="s">
        <x:v>117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1.9852832201</x:v>
      </x:c>
      <x:c r="D14" s="363" t="s">
        <x:v>679</x:v>
      </x:c>
      <x:c r="E14" s="125" t="s">
        <x:v>679</x:v>
      </x:c>
      <x:c r="F14" s="125" t="s">
        <x:v>679</x:v>
      </x:c>
      <x:c r="G14" s="363" t="s">
        <x:v>117</x:v>
      </x:c>
      <x:c r="H14" s="126">
        <x:v>1.8809612265</x:v>
      </x:c>
      <x:c r="I14" s="363" t="s">
        <x:v>679</x:v>
      </x:c>
      <x:c r="J14" s="127" t="s">
        <x:v>679</x:v>
      </x:c>
      <x:c r="K14" s="363" t="s">
        <x:v>679</x:v>
      </x:c>
      <x:c r="L14" s="127" t="s">
        <x:v>679</x:v>
      </x:c>
      <x:c r="M14" s="363" t="s">
        <x:v>679</x:v>
      </x:c>
      <x:c r="N14" s="127" t="s">
        <x:v>117</x:v>
      </x:c>
      <x:c r="O14" s="364" t="s">
        <x:v>123</x:v>
      </x:c>
      <x:c r="P14" s="127" t="s">
        <x:v>679</x:v>
      </x:c>
      <x:c r="Q14" s="363" t="s">
        <x:v>679</x:v>
      </x:c>
      <x:c r="R14" s="125" t="s">
        <x:v>679</x:v>
      </x:c>
      <x:c r="S14" s="365" t="s">
        <x:v>117</x:v>
      </x:c>
      <x:c r="T14" s="366" t="s">
        <x:v>117</x:v>
      </x:c>
      <x:c r="U14" s="96">
        <x:v>1.9931949836</x:v>
      </x:c>
      <x:c r="V14" s="96" t="s">
        <x:v>117</x:v>
      </x:c>
      <x:c r="W14" s="126" t="s">
        <x:v>117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-2.596693675</x:v>
      </x:c>
      <x:c r="D15" s="367">
        <x:v>-2.452802521</x:v>
      </x:c>
      <x:c r="E15" s="128">
        <x:v>-1.98829579</x:v>
      </x:c>
      <x:c r="F15" s="128">
        <x:v>0.293997941</x:v>
      </x:c>
      <x:c r="G15" s="367" t="s">
        <x:v>123</x:v>
      </x:c>
      <x:c r="H15" s="129">
        <x:v>-1.831724547</x:v>
      </x:c>
      <x:c r="I15" s="367">
        <x:v>-2.024595475</x:v>
      </x:c>
      <x:c r="J15" s="368">
        <x:v>-1.576975349</x:v>
      </x:c>
      <x:c r="K15" s="367">
        <x:v>-0.675903284</x:v>
      </x:c>
      <x:c r="L15" s="368">
        <x:v>-2.232014206</x:v>
      </x:c>
      <x:c r="M15" s="367" t="s">
        <x:v>679</x:v>
      </x:c>
      <x:c r="N15" s="368" t="s">
        <x:v>117</x:v>
      </x:c>
      <x:c r="O15" s="369" t="s">
        <x:v>679</x:v>
      </x:c>
      <x:c r="P15" s="368" t="s">
        <x:v>679</x:v>
      </x:c>
      <x:c r="Q15" s="128">
        <x:v>-0.189900826</x:v>
      </x:c>
      <x:c r="R15" s="128">
        <x:v>-3.089803127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 t="s">
        <x:v>679</x:v>
      </x:c>
      <x:c r="D16" s="359" t="s">
        <x:v>611</x:v>
      </x:c>
      <x:c r="E16" s="83" t="s">
        <x:v>679</x:v>
      </x:c>
      <x:c r="F16" s="84" t="s">
        <x:v>679</x:v>
      </x:c>
      <x:c r="G16" s="83" t="s">
        <x:v>611</x:v>
      </x:c>
      <x:c r="H16" s="84" t="s">
        <x:v>679</x:v>
      </x:c>
      <x:c r="I16" s="83" t="s">
        <x:v>679</x:v>
      </x:c>
      <x:c r="J16" s="84" t="s">
        <x:v>679</x:v>
      </x:c>
      <x:c r="K16" s="83" t="s">
        <x:v>679</x:v>
      </x:c>
      <x:c r="L16" s="84" t="s">
        <x:v>679</x:v>
      </x:c>
      <x:c r="M16" s="83" t="s">
        <x:v>679</x:v>
      </x:c>
      <x:c r="N16" s="83" t="s">
        <x:v>117</x:v>
      </x:c>
      <x:c r="O16" s="360" t="s">
        <x:v>123</x:v>
      </x:c>
      <x:c r="P16" s="84" t="s">
        <x:v>679</x:v>
      </x:c>
      <x:c r="Q16" s="83" t="s">
        <x:v>679</x:v>
      </x:c>
      <x:c r="R16" s="83" t="s">
        <x:v>679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-0.992718319</x:v>
      </x:c>
      <x:c r="D17" s="359" t="s">
        <x:v>611</x:v>
      </x:c>
      <x:c r="E17" s="83">
        <x:v>-0.091168622</x:v>
      </x:c>
      <x:c r="F17" s="373">
        <x:v>-1.728848545</x:v>
      </x:c>
      <x:c r="G17" s="83" t="s">
        <x:v>611</x:v>
      </x:c>
      <x:c r="H17" s="373">
        <x:v>-2.45560414</x:v>
      </x:c>
      <x:c r="I17" s="83">
        <x:v>-0.51712992</x:v>
      </x:c>
      <x:c r="J17" s="373">
        <x:v>-0.93058391</x:v>
      </x:c>
      <x:c r="K17" s="83">
        <x:v>-0.257400171</x:v>
      </x:c>
      <x:c r="L17" s="373">
        <x:v>-0.903660688</x:v>
      </x:c>
      <x:c r="M17" s="83" t="s">
        <x:v>679</x:v>
      </x:c>
      <x:c r="N17" s="83" t="s">
        <x:v>117</x:v>
      </x:c>
      <x:c r="O17" s="360" t="s">
        <x:v>123</x:v>
      </x:c>
      <x:c r="P17" s="84" t="s">
        <x:v>679</x:v>
      </x:c>
      <x:c r="Q17" s="83">
        <x:v>0.5968354125</x:v>
      </x:c>
      <x:c r="R17" s="83">
        <x:v>-1.610267857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-0.380557405</x:v>
      </x:c>
      <x:c r="D19" s="359">
        <x:v>-1.461855263</x:v>
      </x:c>
      <x:c r="E19" s="374" t="s">
        <x:v>679</x:v>
      </x:c>
      <x:c r="F19" s="83">
        <x:v>0.0125967754</x:v>
      </x:c>
      <x:c r="G19" s="360">
        <x:v>1.7212301199</x:v>
      </x:c>
      <x:c r="H19" s="81">
        <x:v>-1.967840297</x:v>
      </x:c>
      <x:c r="I19" s="360">
        <x:v>0.2842345048</x:v>
      </x:c>
      <x:c r="J19" s="81">
        <x:v>-1.143067041</x:v>
      </x:c>
      <x:c r="K19" s="360" t="s">
        <x:v>123</x:v>
      </x:c>
      <x:c r="L19" s="81">
        <x:v>-0.591440196</x:v>
      </x:c>
      <x:c r="M19" s="360" t="s">
        <x:v>679</x:v>
      </x:c>
      <x:c r="N19" s="81" t="s">
        <x:v>117</x:v>
      </x:c>
      <x:c r="O19" s="360" t="s">
        <x:v>123</x:v>
      </x:c>
      <x:c r="P19" s="81" t="s">
        <x:v>679</x:v>
      </x:c>
      <x:c r="Q19" s="80">
        <x:v>0.0722784383</x:v>
      </x:c>
      <x:c r="R19" s="80">
        <x:v>-0.65427065</x:v>
      </x:c>
      <x:c r="S19" s="361" t="s">
        <x:v>117</x:v>
      </x:c>
      <x:c r="T19" s="372" t="s">
        <x:v>117</x:v>
      </x:c>
      <x:c r="U19" s="360">
        <x:v>-0.407259112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0.4730132849</x:v>
      </x:c>
      <x:c r="D20" s="359">
        <x:v>-0.307467928</x:v>
      </x:c>
      <x:c r="E20" s="83">
        <x:v>0.9428730135</x:v>
      </x:c>
      <x:c r="F20" s="83">
        <x:v>0.3729582128</x:v>
      </x:c>
      <x:c r="G20" s="360">
        <x:v>1.9955793103</x:v>
      </x:c>
      <x:c r="H20" s="81">
        <x:v>-1.12097161</x:v>
      </x:c>
      <x:c r="I20" s="360">
        <x:v>1.4146202638</x:v>
      </x:c>
      <x:c r="J20" s="81">
        <x:v>-1.285224792</x:v>
      </x:c>
      <x:c r="K20" s="360" t="s">
        <x:v>123</x:v>
      </x:c>
      <x:c r="L20" s="81">
        <x:v>0.0224920305</x:v>
      </x:c>
      <x:c r="M20" s="360" t="s">
        <x:v>679</x:v>
      </x:c>
      <x:c r="N20" s="81" t="s">
        <x:v>117</x:v>
      </x:c>
      <x:c r="O20" s="360" t="s">
        <x:v>123</x:v>
      </x:c>
      <x:c r="P20" s="81" t="s">
        <x:v>679</x:v>
      </x:c>
      <x:c r="Q20" s="80">
        <x:v>1.2032684545</x:v>
      </x:c>
      <x:c r="R20" s="80">
        <x:v>-0.648905546</x:v>
      </x:c>
      <x:c r="S20" s="361" t="s">
        <x:v>117</x:v>
      </x:c>
      <x:c r="T20" s="372" t="s">
        <x:v>117</x:v>
      </x:c>
      <x:c r="U20" s="360">
        <x:v>0.4430343386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0.7544581257</x:v>
      </x:c>
      <x:c r="D21" s="363">
        <x:v>-0.21825158</x:v>
      </x:c>
      <x:c r="E21" s="125">
        <x:v>1.1339511902</x:v>
      </x:c>
      <x:c r="F21" s="125">
        <x:v>0.6578662398</x:v>
      </x:c>
      <x:c r="G21" s="364">
        <x:v>2.8288765885</x:v>
      </x:c>
      <x:c r="H21" s="126">
        <x:v>-1.364645252</x:v>
      </x:c>
      <x:c r="I21" s="364">
        <x:v>1.6974430567</x:v>
      </x:c>
      <x:c r="J21" s="126">
        <x:v>-1.171917471</x:v>
      </x:c>
      <x:c r="K21" s="364" t="s">
        <x:v>123</x:v>
      </x:c>
      <x:c r="L21" s="126" t="s">
        <x:v>679</x:v>
      </x:c>
      <x:c r="M21" s="364" t="s">
        <x:v>679</x:v>
      </x:c>
      <x:c r="N21" s="126" t="s">
        <x:v>117</x:v>
      </x:c>
      <x:c r="O21" s="364" t="s">
        <x:v>123</x:v>
      </x:c>
      <x:c r="P21" s="126" t="s">
        <x:v>679</x:v>
      </x:c>
      <x:c r="Q21" s="96">
        <x:v>1.4729636985</x:v>
      </x:c>
      <x:c r="R21" s="96">
        <x:v>-0.494299141</x:v>
      </x:c>
      <x:c r="S21" s="365" t="s">
        <x:v>117</x:v>
      </x:c>
      <x:c r="T21" s="375" t="s">
        <x:v>117</x:v>
      </x:c>
      <x:c r="U21" s="364">
        <x:v>0.7362903253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0.9922781568</x:v>
      </x:c>
      <x:c r="D22" s="367">
        <x:v>0.3128339874</x:v>
      </x:c>
      <x:c r="E22" s="128">
        <x:v>0.5627412071</x:v>
      </x:c>
      <x:c r="F22" s="128">
        <x:v>0.6682749073</x:v>
      </x:c>
      <x:c r="G22" s="369">
        <x:v>0.9922781568</x:v>
      </x:c>
      <x:c r="H22" s="546">
        <x:v>                   0</x:v>
      </x:c>
      <x:c r="I22" s="369">
        <x:v>1.7266739113</x:v>
      </x:c>
      <x:c r="J22" s="368">
        <x:v>-1.381961021</x:v>
      </x:c>
      <x:c r="K22" s="369" t="s">
        <x:v>123</x:v>
      </x:c>
      <x:c r="L22" s="129" t="s">
        <x:v>679</x:v>
      </x:c>
      <x:c r="M22" s="369" t="s">
        <x:v>679</x:v>
      </x:c>
      <x:c r="N22" s="129" t="s">
        <x:v>117</x:v>
      </x:c>
      <x:c r="O22" s="369" t="s">
        <x:v>123</x:v>
      </x:c>
      <x:c r="P22" s="129" t="s">
        <x:v>679</x:v>
      </x:c>
      <x:c r="Q22" s="101">
        <x:v>1.2552694186</x:v>
      </x:c>
      <x:c r="R22" s="101">
        <x:v>-0.278162618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611</x:v>
      </x:c>
      <x:c r="E23" s="80" t="s">
        <x:v>679</x:v>
      </x:c>
      <x:c r="F23" s="83" t="s">
        <x:v>679</x:v>
      </x:c>
      <x:c r="G23" s="359" t="s">
        <x:v>611</x:v>
      </x:c>
      <x:c r="H23" s="81" t="s">
        <x:v>679</x:v>
      </x:c>
      <x:c r="I23" s="360" t="s">
        <x:v>679</x:v>
      </x:c>
      <x:c r="J23" s="81" t="s">
        <x:v>679</x:v>
      </x:c>
      <x:c r="K23" s="360" t="s">
        <x:v>679</x:v>
      </x:c>
      <x:c r="L23" s="81" t="s">
        <x:v>679</x:v>
      </x:c>
      <x:c r="M23" s="360" t="s">
        <x:v>679</x:v>
      </x:c>
      <x:c r="N23" s="81" t="s">
        <x:v>123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4.8051945267</x:v>
      </x:c>
      <x:c r="D24" s="377" t="s">
        <x:v>611</x:v>
      </x:c>
      <x:c r="E24" s="378">
        <x:v>1.5022860965</x:v>
      </x:c>
      <x:c r="F24" s="379">
        <x:v>3.2301048194</x:v>
      </x:c>
      <x:c r="G24" s="380" t="s">
        <x:v>611</x:v>
      </x:c>
      <x:c r="H24" s="20">
        <x:v>5.3685489945</x:v>
      </x:c>
      <x:c r="I24" s="380">
        <x:v>5.5213210547</x:v>
      </x:c>
      <x:c r="J24" s="20">
        <x:v>-0.521672925</x:v>
      </x:c>
      <x:c r="K24" s="380" t="s">
        <x:v>679</x:v>
      </x:c>
      <x:c r="L24" s="20">
        <x:v>3.4085600935</x:v>
      </x:c>
      <x:c r="M24" s="380" t="s">
        <x:v>679</x:v>
      </x:c>
      <x:c r="N24" s="20" t="s">
        <x:v>123</x:v>
      </x:c>
      <x:c r="O24" s="380">
        <x:v>0.1798414554</x:v>
      </x:c>
      <x:c r="P24" s="20">
        <x:v>4.9171556315</x:v>
      </x:c>
      <x:c r="Q24" s="13">
        <x:v>5.6715012242</x:v>
      </x:c>
      <x:c r="R24" s="13">
        <x:v>0.3461080483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4.6450500282</x:v>
      </x:c>
      <x:c r="D34" s="359" t="s">
        <x:v>679</x:v>
      </x:c>
      <x:c r="E34" s="83" t="s">
        <x:v>679</x:v>
      </x:c>
      <x:c r="F34" s="83" t="s">
        <x:v>679</x:v>
      </x:c>
      <x:c r="G34" s="359" t="s">
        <x:v>117</x:v>
      </x:c>
      <x:c r="H34" s="81">
        <x:v>4.6997190468</x:v>
      </x:c>
      <x:c r="I34" s="359" t="s">
        <x:v>679</x:v>
      </x:c>
      <x:c r="J34" s="84" t="s">
        <x:v>679</x:v>
      </x:c>
      <x:c r="K34" s="359" t="s">
        <x:v>679</x:v>
      </x:c>
      <x:c r="L34" s="84" t="s">
        <x:v>679</x:v>
      </x:c>
      <x:c r="M34" s="359" t="s">
        <x:v>679</x:v>
      </x:c>
      <x:c r="N34" s="84" t="s">
        <x:v>117</x:v>
      </x:c>
      <x:c r="O34" s="360" t="s">
        <x:v>123</x:v>
      </x:c>
      <x:c r="P34" s="84" t="s">
        <x:v>679</x:v>
      </x:c>
      <x:c r="Q34" s="83" t="s">
        <x:v>679</x:v>
      </x:c>
      <x:c r="R34" s="83" t="s">
        <x:v>679</x:v>
      </x:c>
      <x:c r="S34" s="361" t="s">
        <x:v>117</x:v>
      </x:c>
      <x:c r="T34" s="362" t="s">
        <x:v>117</x:v>
      </x:c>
      <x:c r="U34" s="80">
        <x:v>4.6238617885</x:v>
      </x:c>
      <x:c r="V34" s="80" t="s">
        <x:v>117</x:v>
      </x:c>
      <x:c r="W34" s="81" t="s">
        <x:v>117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6.2332029591</x:v>
      </x:c>
      <x:c r="D35" s="359">
        <x:v>9.6782128501</x:v>
      </x:c>
      <x:c r="E35" s="83" t="s">
        <x:v>679</x:v>
      </x:c>
      <x:c r="F35" s="83" t="s">
        <x:v>679</x:v>
      </x:c>
      <x:c r="G35" s="359" t="s">
        <x:v>117</x:v>
      </x:c>
      <x:c r="H35" s="84">
        <x:v>5.8410794113</x:v>
      </x:c>
      <x:c r="I35" s="83">
        <x:v>8.5497581211</x:v>
      </x:c>
      <x:c r="J35" s="84">
        <x:v>8.9442288082</x:v>
      </x:c>
      <x:c r="K35" s="359" t="s">
        <x:v>679</x:v>
      </x:c>
      <x:c r="L35" s="84" t="s">
        <x:v>679</x:v>
      </x:c>
      <x:c r="M35" s="83" t="s">
        <x:v>679</x:v>
      </x:c>
      <x:c r="N35" s="84" t="s">
        <x:v>117</x:v>
      </x:c>
      <x:c r="O35" s="360" t="s">
        <x:v>123</x:v>
      </x:c>
      <x:c r="P35" s="84" t="s">
        <x:v>679</x:v>
      </x:c>
      <x:c r="Q35" s="83" t="s">
        <x:v>679</x:v>
      </x:c>
      <x:c r="R35" s="83" t="s">
        <x:v>679</x:v>
      </x:c>
      <x:c r="S35" s="361" t="s">
        <x:v>117</x:v>
      </x:c>
      <x:c r="T35" s="362" t="s">
        <x:v>117</x:v>
      </x:c>
      <x:c r="U35" s="80">
        <x:v>6.2381804027</x:v>
      </x:c>
      <x:c r="V35" s="80" t="s">
        <x:v>117</x:v>
      </x:c>
      <x:c r="W35" s="84" t="s">
        <x:v>117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4.994459328</x:v>
      </x:c>
      <x:c r="D36" s="363" t="s">
        <x:v>679</x:v>
      </x:c>
      <x:c r="E36" s="125" t="s">
        <x:v>679</x:v>
      </x:c>
      <x:c r="F36" s="125" t="s">
        <x:v>679</x:v>
      </x:c>
      <x:c r="G36" s="363" t="s">
        <x:v>117</x:v>
      </x:c>
      <x:c r="H36" s="126">
        <x:v>4.7925645312</x:v>
      </x:c>
      <x:c r="I36" s="363" t="s">
        <x:v>679</x:v>
      </x:c>
      <x:c r="J36" s="127" t="s">
        <x:v>679</x:v>
      </x:c>
      <x:c r="K36" s="363" t="s">
        <x:v>679</x:v>
      </x:c>
      <x:c r="L36" s="127" t="s">
        <x:v>679</x:v>
      </x:c>
      <x:c r="M36" s="363" t="s">
        <x:v>679</x:v>
      </x:c>
      <x:c r="N36" s="127" t="s">
        <x:v>117</x:v>
      </x:c>
      <x:c r="O36" s="364" t="s">
        <x:v>123</x:v>
      </x:c>
      <x:c r="P36" s="127" t="s">
        <x:v>679</x:v>
      </x:c>
      <x:c r="Q36" s="363" t="s">
        <x:v>679</x:v>
      </x:c>
      <x:c r="R36" s="125" t="s">
        <x:v>679</x:v>
      </x:c>
      <x:c r="S36" s="365" t="s">
        <x:v>117</x:v>
      </x:c>
      <x:c r="T36" s="366" t="s">
        <x:v>117</x:v>
      </x:c>
      <x:c r="U36" s="96">
        <x:v>4.9948284291</x:v>
      </x:c>
      <x:c r="V36" s="96" t="s">
        <x:v>117</x:v>
      </x:c>
      <x:c r="W36" s="126" t="s">
        <x:v>117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3.349294608</x:v>
      </x:c>
      <x:c r="D37" s="367">
        <x:v>6.4846868619</x:v>
      </x:c>
      <x:c r="E37" s="128">
        <x:v>6.5841369168</x:v>
      </x:c>
      <x:c r="F37" s="128">
        <x:v>4.4420734515</x:v>
      </x:c>
      <x:c r="G37" s="367" t="s">
        <x:v>123</x:v>
      </x:c>
      <x:c r="H37" s="129">
        <x:v>3.7908711765</x:v>
      </x:c>
      <x:c r="I37" s="367">
        <x:v>4.4630213935</x:v>
      </x:c>
      <x:c r="J37" s="368">
        <x:v>5.2563202968</x:v>
      </x:c>
      <x:c r="K37" s="367">
        <x:v>5.5521170647</x:v>
      </x:c>
      <x:c r="L37" s="368">
        <x:v>6.7223626633</x:v>
      </x:c>
      <x:c r="M37" s="367" t="s">
        <x:v>679</x:v>
      </x:c>
      <x:c r="N37" s="368" t="s">
        <x:v>117</x:v>
      </x:c>
      <x:c r="O37" s="369" t="s">
        <x:v>679</x:v>
      </x:c>
      <x:c r="P37" s="368" t="s">
        <x:v>679</x:v>
      </x:c>
      <x:c r="Q37" s="128">
        <x:v>5.2551144446</x:v>
      </x:c>
      <x:c r="R37" s="128">
        <x:v>4.0882501989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 t="s">
        <x:v>679</x:v>
      </x:c>
      <x:c r="D38" s="359" t="s">
        <x:v>611</x:v>
      </x:c>
      <x:c r="E38" s="83" t="s">
        <x:v>679</x:v>
      </x:c>
      <x:c r="F38" s="84" t="s">
        <x:v>679</x:v>
      </x:c>
      <x:c r="G38" s="83" t="s">
        <x:v>611</x:v>
      </x:c>
      <x:c r="H38" s="84" t="s">
        <x:v>679</x:v>
      </x:c>
      <x:c r="I38" s="83" t="s">
        <x:v>679</x:v>
      </x:c>
      <x:c r="J38" s="84" t="s">
        <x:v>679</x:v>
      </x:c>
      <x:c r="K38" s="83" t="s">
        <x:v>679</x:v>
      </x:c>
      <x:c r="L38" s="84" t="s">
        <x:v>679</x:v>
      </x:c>
      <x:c r="M38" s="83" t="s">
        <x:v>679</x:v>
      </x:c>
      <x:c r="N38" s="83" t="s">
        <x:v>117</x:v>
      </x:c>
      <x:c r="O38" s="360" t="s">
        <x:v>123</x:v>
      </x:c>
      <x:c r="P38" s="84" t="s">
        <x:v>679</x:v>
      </x:c>
      <x:c r="Q38" s="83" t="s">
        <x:v>679</x:v>
      </x:c>
      <x:c r="R38" s="83" t="s">
        <x:v>679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5.849792494</x:v>
      </x:c>
      <x:c r="D39" s="359" t="s">
        <x:v>611</x:v>
      </x:c>
      <x:c r="E39" s="83">
        <x:v>8.9718052668</x:v>
      </x:c>
      <x:c r="F39" s="373">
        <x:v>8.9925023269</x:v>
      </x:c>
      <x:c r="G39" s="83" t="s">
        <x:v>611</x:v>
      </x:c>
      <x:c r="H39" s="373">
        <x:v>5.7255320558</x:v>
      </x:c>
      <x:c r="I39" s="83">
        <x:v>8.1939103056</x:v>
      </x:c>
      <x:c r="J39" s="373">
        <x:v>8.0740569249</x:v>
      </x:c>
      <x:c r="K39" s="83">
        <x:v>11.107190577</x:v>
      </x:c>
      <x:c r="L39" s="373">
        <x:v>12.011853213</x:v>
      </x:c>
      <x:c r="M39" s="83" t="s">
        <x:v>679</x:v>
      </x:c>
      <x:c r="N39" s="83" t="s">
        <x:v>117</x:v>
      </x:c>
      <x:c r="O39" s="360" t="s">
        <x:v>123</x:v>
      </x:c>
      <x:c r="P39" s="84" t="s">
        <x:v>679</x:v>
      </x:c>
      <x:c r="Q39" s="83">
        <x:v>9.3229904905</x:v>
      </x:c>
      <x:c r="R39" s="83">
        <x:v>7.4789873579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3.4716195492</x:v>
      </x:c>
      <x:c r="D41" s="359">
        <x:v>5.8092472779</x:v>
      </x:c>
      <x:c r="E41" s="374" t="s">
        <x:v>679</x:v>
      </x:c>
      <x:c r="F41" s="83">
        <x:v>5.7104435988</x:v>
      </x:c>
      <x:c r="G41" s="360">
        <x:v>4.4953345623</x:v>
      </x:c>
      <x:c r="H41" s="81">
        <x:v>5.1301019625</x:v>
      </x:c>
      <x:c r="I41" s="360">
        <x:v>4.0762498774</x:v>
      </x:c>
      <x:c r="J41" s="81">
        <x:v>6.8097630102</x:v>
      </x:c>
      <x:c r="K41" s="360" t="s">
        <x:v>123</x:v>
      </x:c>
      <x:c r="L41" s="81">
        <x:v>9.3305328546</x:v>
      </x:c>
      <x:c r="M41" s="360" t="s">
        <x:v>679</x:v>
      </x:c>
      <x:c r="N41" s="81" t="s">
        <x:v>117</x:v>
      </x:c>
      <x:c r="O41" s="360" t="s">
        <x:v>123</x:v>
      </x:c>
      <x:c r="P41" s="81" t="s">
        <x:v>679</x:v>
      </x:c>
      <x:c r="Q41" s="80">
        <x:v>4.5298412756</x:v>
      </x:c>
      <x:c r="R41" s="80">
        <x:v>5.438853888</x:v>
      </x:c>
      <x:c r="S41" s="361" t="s">
        <x:v>117</x:v>
      </x:c>
      <x:c r="T41" s="372" t="s">
        <x:v>117</x:v>
      </x:c>
      <x:c r="U41" s="360">
        <x:v>3.470470721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3.8044715804</x:v>
      </x:c>
      <x:c r="D42" s="359">
        <x:v>6.1254170136</x:v>
      </x:c>
      <x:c r="E42" s="83">
        <x:v>7.2981659545</x:v>
      </x:c>
      <x:c r="F42" s="83">
        <x:v>6.2390851118</x:v>
      </x:c>
      <x:c r="G42" s="360">
        <x:v>5.1421913532</x:v>
      </x:c>
      <x:c r="H42" s="81">
        <x:v>5.5710758466</x:v>
      </x:c>
      <x:c r="I42" s="360">
        <x:v>4.5090351267</x:v>
      </x:c>
      <x:c r="J42" s="81">
        <x:v>7.450817062</x:v>
      </x:c>
      <x:c r="K42" s="360" t="s">
        <x:v>123</x:v>
      </x:c>
      <x:c r="L42" s="81">
        <x:v>10.130566631</x:v>
      </x:c>
      <x:c r="M42" s="360" t="s">
        <x:v>679</x:v>
      </x:c>
      <x:c r="N42" s="81" t="s">
        <x:v>117</x:v>
      </x:c>
      <x:c r="O42" s="360" t="s">
        <x:v>123</x:v>
      </x:c>
      <x:c r="P42" s="81" t="s">
        <x:v>679</x:v>
      </x:c>
      <x:c r="Q42" s="80">
        <x:v>4.9732447493</x:v>
      </x:c>
      <x:c r="R42" s="80">
        <x:v>5.9785453353</x:v>
      </x:c>
      <x:c r="S42" s="361" t="s">
        <x:v>117</x:v>
      </x:c>
      <x:c r="T42" s="372" t="s">
        <x:v>117</x:v>
      </x:c>
      <x:c r="U42" s="360">
        <x:v>3.8000883865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3.7580717542</x:v>
      </x:c>
      <x:c r="D43" s="363">
        <x:v>6.0793606205</x:v>
      </x:c>
      <x:c r="E43" s="125">
        <x:v>7.1903237128</x:v>
      </x:c>
      <x:c r="F43" s="125">
        <x:v>6.1440618392</x:v>
      </x:c>
      <x:c r="G43" s="364">
        <x:v>5.0141334065</x:v>
      </x:c>
      <x:c r="H43" s="126">
        <x:v>5.4287550342</x:v>
      </x:c>
      <x:c r="I43" s="364">
        <x:v>4.2164369506</x:v>
      </x:c>
      <x:c r="J43" s="126">
        <x:v>7.8586750659</x:v>
      </x:c>
      <x:c r="K43" s="364" t="s">
        <x:v>123</x:v>
      </x:c>
      <x:c r="L43" s="126" t="s">
        <x:v>679</x:v>
      </x:c>
      <x:c r="M43" s="364" t="s">
        <x:v>679</x:v>
      </x:c>
      <x:c r="N43" s="126" t="s">
        <x:v>117</x:v>
      </x:c>
      <x:c r="O43" s="364" t="s">
        <x:v>123</x:v>
      </x:c>
      <x:c r="P43" s="126" t="s">
        <x:v>679</x:v>
      </x:c>
      <x:c r="Q43" s="96">
        <x:v>4.8241349994</x:v>
      </x:c>
      <x:c r="R43" s="96">
        <x:v>5.9889388191</x:v>
      </x:c>
      <x:c r="S43" s="365" t="s">
        <x:v>117</x:v>
      </x:c>
      <x:c r="T43" s="375" t="s">
        <x:v>117</x:v>
      </x:c>
      <x:c r="U43" s="364">
        <x:v>3.757560922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3.5096707374</x:v>
      </x:c>
      <x:c r="D44" s="367">
        <x:v>6.2525787382</x:v>
      </x:c>
      <x:c r="E44" s="128">
        <x:v>5.1199709186</x:v>
      </x:c>
      <x:c r="F44" s="128">
        <x:v>7.303003475</x:v>
      </x:c>
      <x:c r="G44" s="369">
        <x:v>3.5096707374</x:v>
      </x:c>
      <x:c r="H44" s="546">
        <x:v>                   0</x:v>
      </x:c>
      <x:c r="I44" s="369">
        <x:v>3.8782630919</x:v>
      </x:c>
      <x:c r="J44" s="368">
        <x:v>8.0455020983</x:v>
      </x:c>
      <x:c r="K44" s="369" t="s">
        <x:v>123</x:v>
      </x:c>
      <x:c r="L44" s="129" t="s">
        <x:v>679</x:v>
      </x:c>
      <x:c r="M44" s="369" t="s">
        <x:v>679</x:v>
      </x:c>
      <x:c r="N44" s="129" t="s">
        <x:v>117</x:v>
      </x:c>
      <x:c r="O44" s="369" t="s">
        <x:v>123</x:v>
      </x:c>
      <x:c r="P44" s="129" t="s">
        <x:v>679</x:v>
      </x:c>
      <x:c r="Q44" s="101">
        <x:v>3.8568733817</x:v>
      </x:c>
      <x:c r="R44" s="101">
        <x:v>8.3195857692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611</x:v>
      </x:c>
      <x:c r="E45" s="80" t="s">
        <x:v>679</x:v>
      </x:c>
      <x:c r="F45" s="83" t="s">
        <x:v>679</x:v>
      </x:c>
      <x:c r="G45" s="359" t="s">
        <x:v>611</x:v>
      </x:c>
      <x:c r="H45" s="81" t="s">
        <x:v>679</x:v>
      </x:c>
      <x:c r="I45" s="360" t="s">
        <x:v>679</x:v>
      </x:c>
      <x:c r="J45" s="81" t="s">
        <x:v>679</x:v>
      </x:c>
      <x:c r="K45" s="360" t="s">
        <x:v>679</x:v>
      </x:c>
      <x:c r="L45" s="81" t="s">
        <x:v>679</x:v>
      </x:c>
      <x:c r="M45" s="360" t="s">
        <x:v>679</x:v>
      </x:c>
      <x:c r="N45" s="81" t="s">
        <x:v>123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2.2142842735</x:v>
      </x:c>
      <x:c r="D46" s="377" t="s">
        <x:v>611</x:v>
      </x:c>
      <x:c r="E46" s="378">
        <x:v>3.6725935317</x:v>
      </x:c>
      <x:c r="F46" s="379">
        <x:v>3.820100935</x:v>
      </x:c>
      <x:c r="G46" s="380" t="s">
        <x:v>611</x:v>
      </x:c>
      <x:c r="H46" s="20">
        <x:v>2.5076006611</x:v>
      </x:c>
      <x:c r="I46" s="380">
        <x:v>2.5481201513</x:v>
      </x:c>
      <x:c r="J46" s="20">
        <x:v>4.6695507495</x:v>
      </x:c>
      <x:c r="K46" s="380" t="s">
        <x:v>679</x:v>
      </x:c>
      <x:c r="L46" s="20">
        <x:v>4.4989715677</x:v>
      </x:c>
      <x:c r="M46" s="380" t="s">
        <x:v>679</x:v>
      </x:c>
      <x:c r="N46" s="20" t="s">
        <x:v>123</x:v>
      </x:c>
      <x:c r="O46" s="380">
        <x:v>10.856213602</x:v>
      </x:c>
      <x:c r="P46" s="20">
        <x:v>2.2493568642</x:v>
      </x:c>
      <x:c r="Q46" s="13">
        <x:v>2.4163034703</x:v>
      </x:c>
      <x:c r="R46" s="13">
        <x:v>4.7203741163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40</x:v>
      </x:c>
      <x:c r="D12" s="320" t="s">
        <x:v>679</x:v>
      </x:c>
      <x:c r="E12" s="321" t="s">
        <x:v>679</x:v>
      </x:c>
      <x:c r="F12" s="321" t="s">
        <x:v>679</x:v>
      </x:c>
      <x:c r="G12" s="320" t="s">
        <x:v>117</x:v>
      </x:c>
      <x:c r="H12" s="322">
        <x:v>40</x:v>
      </x:c>
      <x:c r="I12" s="320" t="s">
        <x:v>679</x:v>
      </x:c>
      <x:c r="J12" s="323" t="s">
        <x:v>679</x:v>
      </x:c>
      <x:c r="K12" s="320" t="s">
        <x:v>679</x:v>
      </x:c>
      <x:c r="L12" s="323" t="s">
        <x:v>679</x:v>
      </x:c>
      <x:c r="M12" s="320" t="s">
        <x:v>679</x:v>
      </x:c>
      <x:c r="N12" s="323" t="s">
        <x:v>117</x:v>
      </x:c>
      <x:c r="O12" s="91" t="s">
        <x:v>123</x:v>
      </x:c>
      <x:c r="P12" s="323" t="s">
        <x:v>679</x:v>
      </x:c>
      <x:c r="Q12" s="321" t="s">
        <x:v>679</x:v>
      </x:c>
      <x:c r="R12" s="321" t="s">
        <x:v>679</x:v>
      </x:c>
      <x:c r="S12" s="324" t="s">
        <x:v>117</x:v>
      </x:c>
      <x:c r="T12" s="325" t="s">
        <x:v>117</x:v>
      </x:c>
      <x:c r="U12" s="326">
        <x:v>40</x:v>
      </x:c>
      <x:c r="V12" s="326" t="s">
        <x:v>117</x:v>
      </x:c>
      <x:c r="W12" s="322" t="s">
        <x:v>117</x:v>
      </x:c>
      <x:c r="X12" s="451">
        <x:v>0.62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35.4</x:v>
      </x:c>
      <x:c r="D13" s="320">
        <x:v>13.8</x:v>
      </x:c>
      <x:c r="E13" s="321" t="s">
        <x:v>679</x:v>
      </x:c>
      <x:c r="F13" s="321" t="s">
        <x:v>679</x:v>
      </x:c>
      <x:c r="G13" s="320" t="s">
        <x:v>117</x:v>
      </x:c>
      <x:c r="H13" s="323">
        <x:v>35.4</x:v>
      </x:c>
      <x:c r="I13" s="321">
        <x:v>18.6</x:v>
      </x:c>
      <x:c r="J13" s="323">
        <x:v>16.8</x:v>
      </x:c>
      <x:c r="K13" s="320" t="s">
        <x:v>679</x:v>
      </x:c>
      <x:c r="L13" s="323" t="s">
        <x:v>679</x:v>
      </x:c>
      <x:c r="M13" s="321" t="s">
        <x:v>679</x:v>
      </x:c>
      <x:c r="N13" s="323" t="s">
        <x:v>117</x:v>
      </x:c>
      <x:c r="O13" s="91" t="s">
        <x:v>123</x:v>
      </x:c>
      <x:c r="P13" s="323" t="s">
        <x:v>679</x:v>
      </x:c>
      <x:c r="Q13" s="321" t="s">
        <x:v>679</x:v>
      </x:c>
      <x:c r="R13" s="321" t="s">
        <x:v>679</x:v>
      </x:c>
      <x:c r="S13" s="324" t="s">
        <x:v>117</x:v>
      </x:c>
      <x:c r="T13" s="325" t="s">
        <x:v>117</x:v>
      </x:c>
      <x:c r="U13" s="326">
        <x:v>35.4</x:v>
      </x:c>
      <x:c r="V13" s="326" t="s">
        <x:v>117</x:v>
      </x:c>
      <x:c r="W13" s="323" t="s">
        <x:v>117</x:v>
      </x:c>
      <x:c r="X13" s="452">
        <x:v>0.62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40.3333333</x:v>
      </x:c>
      <x:c r="D14" s="328" t="s">
        <x:v>679</x:v>
      </x:c>
      <x:c r="E14" s="329" t="s">
        <x:v>679</x:v>
      </x:c>
      <x:c r="F14" s="329" t="s">
        <x:v>679</x:v>
      </x:c>
      <x:c r="G14" s="328" t="s">
        <x:v>117</x:v>
      </x:c>
      <x:c r="H14" s="330">
        <x:v>40.3333333</x:v>
      </x:c>
      <x:c r="I14" s="328" t="s">
        <x:v>679</x:v>
      </x:c>
      <x:c r="J14" s="331" t="s">
        <x:v>679</x:v>
      </x:c>
      <x:c r="K14" s="328" t="s">
        <x:v>679</x:v>
      </x:c>
      <x:c r="L14" s="331" t="s">
        <x:v>679</x:v>
      </x:c>
      <x:c r="M14" s="328" t="s">
        <x:v>679</x:v>
      </x:c>
      <x:c r="N14" s="331" t="s">
        <x:v>117</x:v>
      </x:c>
      <x:c r="O14" s="332" t="s">
        <x:v>123</x:v>
      </x:c>
      <x:c r="P14" s="331" t="s">
        <x:v>679</x:v>
      </x:c>
      <x:c r="Q14" s="328" t="s">
        <x:v>679</x:v>
      </x:c>
      <x:c r="R14" s="329" t="s">
        <x:v>679</x:v>
      </x:c>
      <x:c r="S14" s="333" t="s">
        <x:v>117</x:v>
      </x:c>
      <x:c r="T14" s="334" t="s">
        <x:v>117</x:v>
      </x:c>
      <x:c r="U14" s="335">
        <x:v>40.3333333</x:v>
      </x:c>
      <x:c r="V14" s="335" t="s">
        <x:v>117</x:v>
      </x:c>
      <x:c r="W14" s="330" t="s">
        <x:v>117</x:v>
      </x:c>
      <x:c r="X14" s="451">
        <x:v>0.62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21</x:v>
      </x:c>
      <x:c r="D15" s="337">
        <x:v>8</x:v>
      </x:c>
      <x:c r="E15" s="338">
        <x:v>8</x:v>
      </x:c>
      <x:c r="F15" s="338">
        <x:v>5</x:v>
      </x:c>
      <x:c r="G15" s="337" t="s">
        <x:v>123</x:v>
      </x:c>
      <x:c r="H15" s="339">
        <x:v>20</x:v>
      </x:c>
      <x:c r="I15" s="337">
        <x:v>12</x:v>
      </x:c>
      <x:c r="J15" s="340">
        <x:v>9</x:v>
      </x:c>
      <x:c r="K15" s="337">
        <x:v>5</x:v>
      </x:c>
      <x:c r="L15" s="340">
        <x:v>7</x:v>
      </x:c>
      <x:c r="M15" s="337" t="s">
        <x:v>679</x:v>
      </x:c>
      <x:c r="N15" s="340" t="s">
        <x:v>117</x:v>
      </x:c>
      <x:c r="O15" s="341" t="s">
        <x:v>679</x:v>
      </x:c>
      <x:c r="P15" s="340" t="s">
        <x:v>679</x:v>
      </x:c>
      <x:c r="Q15" s="338">
        <x:v>5</x:v>
      </x:c>
      <x:c r="R15" s="338">
        <x:v>16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 t="s">
        <x:v>679</x:v>
      </x:c>
      <x:c r="D16" s="320" t="s">
        <x:v>611</x:v>
      </x:c>
      <x:c r="E16" s="321" t="s">
        <x:v>679</x:v>
      </x:c>
      <x:c r="F16" s="323" t="s">
        <x:v>679</x:v>
      </x:c>
      <x:c r="G16" s="321" t="s">
        <x:v>611</x:v>
      </x:c>
      <x:c r="H16" s="323" t="s">
        <x:v>679</x:v>
      </x:c>
      <x:c r="I16" s="321" t="s">
        <x:v>679</x:v>
      </x:c>
      <x:c r="J16" s="323" t="s">
        <x:v>679</x:v>
      </x:c>
      <x:c r="K16" s="321" t="s">
        <x:v>679</x:v>
      </x:c>
      <x:c r="L16" s="323" t="s">
        <x:v>679</x:v>
      </x:c>
      <x:c r="M16" s="321" t="s">
        <x:v>679</x:v>
      </x:c>
      <x:c r="N16" s="321" t="s">
        <x:v>117</x:v>
      </x:c>
      <x:c r="O16" s="91" t="s">
        <x:v>123</x:v>
      </x:c>
      <x:c r="P16" s="323" t="s">
        <x:v>679</x:v>
      </x:c>
      <x:c r="Q16" s="321" t="s">
        <x:v>679</x:v>
      </x:c>
      <x:c r="R16" s="321" t="s">
        <x:v>679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0.756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32</x:v>
      </x:c>
      <x:c r="D17" s="320" t="s">
        <x:v>611</x:v>
      </x:c>
      <x:c r="E17" s="321">
        <x:v>13</x:v>
      </x:c>
      <x:c r="F17" s="345">
        <x:v>11</x:v>
      </x:c>
      <x:c r="G17" s="321" t="s">
        <x:v>611</x:v>
      </x:c>
      <x:c r="H17" s="345">
        <x:v>27</x:v>
      </x:c>
      <x:c r="I17" s="321">
        <x:v>15</x:v>
      </x:c>
      <x:c r="J17" s="345">
        <x:v>17</x:v>
      </x:c>
      <x:c r="K17" s="321">
        <x:v>8</x:v>
      </x:c>
      <x:c r="L17" s="345">
        <x:v>7</x:v>
      </x:c>
      <x:c r="M17" s="321" t="s">
        <x:v>679</x:v>
      </x:c>
      <x:c r="N17" s="321" t="s">
        <x:v>117</x:v>
      </x:c>
      <x:c r="O17" s="91" t="s">
        <x:v>123</x:v>
      </x:c>
      <x:c r="P17" s="323" t="s">
        <x:v>679</x:v>
      </x:c>
      <x:c r="Q17" s="321">
        <x:v>13</x:v>
      </x:c>
      <x:c r="R17" s="321">
        <x:v>19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0.756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82</x:v>
      </x:c>
      <x:c r="D19" s="320">
        <x:v>30</x:v>
      </x:c>
      <x:c r="E19" s="346" t="s">
        <x:v>679</x:v>
      </x:c>
      <x:c r="F19" s="321">
        <x:v>30</x:v>
      </x:c>
      <x:c r="G19" s="91">
        <x:v>42</x:v>
      </x:c>
      <x:c r="H19" s="322">
        <x:v>40</x:v>
      </x:c>
      <x:c r="I19" s="91">
        <x:v>60.25</x:v>
      </x:c>
      <x:c r="J19" s="322">
        <x:v>21.75</x:v>
      </x:c>
      <x:c r="K19" s="91" t="s">
        <x:v>123</x:v>
      </x:c>
      <x:c r="L19" s="322">
        <x:v>12.75</x:v>
      </x:c>
      <x:c r="M19" s="91" t="s">
        <x:v>679</x:v>
      </x:c>
      <x:c r="N19" s="322" t="s">
        <x:v>117</x:v>
      </x:c>
      <x:c r="O19" s="91" t="s">
        <x:v>123</x:v>
      </x:c>
      <x:c r="P19" s="322" t="s">
        <x:v>679</x:v>
      </x:c>
      <x:c r="Q19" s="326">
        <x:v>47.75</x:v>
      </x:c>
      <x:c r="R19" s="326">
        <x:v>34.25</x:v>
      </x:c>
      <x:c r="S19" s="324" t="s">
        <x:v>117</x:v>
      </x:c>
      <x:c r="T19" s="344" t="s">
        <x:v>117</x:v>
      </x:c>
      <x:c r="U19" s="91">
        <x:v>82</x:v>
      </x:c>
      <x:c r="V19" s="326" t="s">
        <x:v>117</x:v>
      </x:c>
      <x:c r="W19" s="322" t="s">
        <x:v>117</x:v>
      </x:c>
      <x:c r="X19" s="451">
        <x:v>0.717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77.4</x:v>
      </x:c>
      <x:c r="D20" s="320">
        <x:v>29.6</x:v>
      </x:c>
      <x:c r="E20" s="321">
        <x:v>19.6</x:v>
      </x:c>
      <x:c r="F20" s="321">
        <x:v>28.2</x:v>
      </x:c>
      <x:c r="G20" s="91">
        <x:v>39.4</x:v>
      </x:c>
      <x:c r="H20" s="322">
        <x:v>38</x:v>
      </x:c>
      <x:c r="I20" s="91">
        <x:v>57.8</x:v>
      </x:c>
      <x:c r="J20" s="322">
        <x:v>19.6</x:v>
      </x:c>
      <x:c r="K20" s="91" t="s">
        <x:v>123</x:v>
      </x:c>
      <x:c r="L20" s="322">
        <x:v>12.4</x:v>
      </x:c>
      <x:c r="M20" s="91" t="s">
        <x:v>679</x:v>
      </x:c>
      <x:c r="N20" s="322" t="s">
        <x:v>117</x:v>
      </x:c>
      <x:c r="O20" s="91" t="s">
        <x:v>123</x:v>
      </x:c>
      <x:c r="P20" s="322" t="s">
        <x:v>679</x:v>
      </x:c>
      <x:c r="Q20" s="326">
        <x:v>45.6</x:v>
      </x:c>
      <x:c r="R20" s="326">
        <x:v>31.8</x:v>
      </x:c>
      <x:c r="S20" s="324" t="s">
        <x:v>117</x:v>
      </x:c>
      <x:c r="T20" s="344" t="s">
        <x:v>117</x:v>
      </x:c>
      <x:c r="U20" s="91">
        <x:v>77.4</x:v>
      </x:c>
      <x:c r="V20" s="326" t="s">
        <x:v>117</x:v>
      </x:c>
      <x:c r="W20" s="322" t="s">
        <x:v>117</x:v>
      </x:c>
      <x:c r="X20" s="453">
        <x:v>0.717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81.6666666</x:v>
      </x:c>
      <x:c r="D21" s="328">
        <x:v>31</x:v>
      </x:c>
      <x:c r="E21" s="329">
        <x:v>20.6666666</x:v>
      </x:c>
      <x:c r="F21" s="329">
        <x:v>30</x:v>
      </x:c>
      <x:c r="G21" s="332">
        <x:v>42.3333333</x:v>
      </x:c>
      <x:c r="H21" s="330">
        <x:v>39.3333333</x:v>
      </x:c>
      <x:c r="I21" s="332">
        <x:v>62.3333333</x:v>
      </x:c>
      <x:c r="J21" s="330">
        <x:v>19.3333333</x:v>
      </x:c>
      <x:c r="K21" s="332" t="s">
        <x:v>123</x:v>
      </x:c>
      <x:c r="L21" s="330" t="s">
        <x:v>679</x:v>
      </x:c>
      <x:c r="M21" s="332" t="s">
        <x:v>679</x:v>
      </x:c>
      <x:c r="N21" s="330" t="s">
        <x:v>117</x:v>
      </x:c>
      <x:c r="O21" s="332" t="s">
        <x:v>123</x:v>
      </x:c>
      <x:c r="P21" s="330" t="s">
        <x:v>679</x:v>
      </x:c>
      <x:c r="Q21" s="335">
        <x:v>49</x:v>
      </x:c>
      <x:c r="R21" s="335">
        <x:v>32.6666666</x:v>
      </x:c>
      <x:c r="S21" s="333" t="s">
        <x:v>117</x:v>
      </x:c>
      <x:c r="T21" s="347" t="s">
        <x:v>117</x:v>
      </x:c>
      <x:c r="U21" s="332">
        <x:v>81.6666666</x:v>
      </x:c>
      <x:c r="V21" s="335" t="s">
        <x:v>117</x:v>
      </x:c>
      <x:c r="W21" s="330" t="s">
        <x:v>117</x:v>
      </x:c>
      <x:c r="X21" s="451">
        <x:v>0.717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17</x:v>
      </x:c>
      <x:c r="D22" s="337">
        <x:v>6</x:v>
      </x:c>
      <x:c r="E22" s="338">
        <x:v>8</x:v>
      </x:c>
      <x:c r="F22" s="338">
        <x:v>3</x:v>
      </x:c>
      <x:c r="G22" s="341">
        <x:v>17</x:v>
      </x:c>
      <x:c r="H22" s="551">
        <x:v>                   0</x:v>
      </x:c>
      <x:c r="I22" s="341">
        <x:v>7</x:v>
      </x:c>
      <x:c r="J22" s="340">
        <x:v>10</x:v>
      </x:c>
      <x:c r="K22" s="341" t="s">
        <x:v>123</x:v>
      </x:c>
      <x:c r="L22" s="339" t="s">
        <x:v>679</x:v>
      </x:c>
      <x:c r="M22" s="341" t="s">
        <x:v>679</x:v>
      </x:c>
      <x:c r="N22" s="339" t="s">
        <x:v>117</x:v>
      </x:c>
      <x:c r="O22" s="341" t="s">
        <x:v>123</x:v>
      </x:c>
      <x:c r="P22" s="339" t="s">
        <x:v>679</x:v>
      </x:c>
      <x:c r="Q22" s="348">
        <x:v>12</x:v>
      </x:c>
      <x:c r="R22" s="348">
        <x:v>5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611</x:v>
      </x:c>
      <x:c r="E23" s="326" t="s">
        <x:v>679</x:v>
      </x:c>
      <x:c r="F23" s="321" t="s">
        <x:v>679</x:v>
      </x:c>
      <x:c r="G23" s="320" t="s">
        <x:v>611</x:v>
      </x:c>
      <x:c r="H23" s="322" t="s">
        <x:v>679</x:v>
      </x:c>
      <x:c r="I23" s="91" t="s">
        <x:v>679</x:v>
      </x:c>
      <x:c r="J23" s="322" t="s">
        <x:v>679</x:v>
      </x:c>
      <x:c r="K23" s="91" t="s">
        <x:v>679</x:v>
      </x:c>
      <x:c r="L23" s="322" t="s">
        <x:v>679</x:v>
      </x:c>
      <x:c r="M23" s="91" t="s">
        <x:v>679</x:v>
      </x:c>
      <x:c r="N23" s="322" t="s">
        <x:v>123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0.638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232</x:v>
      </x:c>
      <x:c r="D24" s="351" t="s">
        <x:v>611</x:v>
      </x:c>
      <x:c r="E24" s="352">
        <x:v>75</x:v>
      </x:c>
      <x:c r="F24" s="353">
        <x:v>76</x:v>
      </x:c>
      <x:c r="G24" s="354" t="s">
        <x:v>611</x:v>
      </x:c>
      <x:c r="H24" s="355">
        <x:v>168</x:v>
      </x:c>
      <x:c r="I24" s="354">
        <x:v>186</x:v>
      </x:c>
      <x:c r="J24" s="355">
        <x:v>46</x:v>
      </x:c>
      <x:c r="K24" s="354" t="s">
        <x:v>679</x:v>
      </x:c>
      <x:c r="L24" s="355">
        <x:v>67</x:v>
      </x:c>
      <x:c r="M24" s="354" t="s">
        <x:v>679</x:v>
      </x:c>
      <x:c r="N24" s="355" t="s">
        <x:v>123</x:v>
      </x:c>
      <x:c r="O24" s="354">
        <x:v>9</x:v>
      </x:c>
      <x:c r="P24" s="355">
        <x:v>223</x:v>
      </x:c>
      <x:c r="Q24" s="356">
        <x:v>182</x:v>
      </x:c>
      <x:c r="R24" s="356">
        <x:v>50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0.638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44</x:v>
      </x:c>
      <x:c r="D33" s="320">
        <x:v>18</x:v>
      </x:c>
      <x:c r="E33" s="321">
        <x:v>16</x:v>
      </x:c>
      <x:c r="F33" s="321">
        <x:v>10</x:v>
      </x:c>
      <x:c r="G33" s="320">
        <x:v>0</x:v>
      </x:c>
      <x:c r="H33" s="322">
        <x:v>44</x:v>
      </x:c>
      <x:c r="I33" s="320">
        <x:v>22</x:v>
      </x:c>
      <x:c r="J33" s="323">
        <x:v>22</x:v>
      </x:c>
      <x:c r="K33" s="320">
        <x:v>12</x:v>
      </x:c>
      <x:c r="L33" s="323">
        <x:v>10</x:v>
      </x:c>
      <x:c r="M33" s="320">
        <x:v>44</x:v>
      </x:c>
      <x:c r="N33" s="323">
        <x:v>0</x:v>
      </x:c>
      <x:c r="O33" s="91">
        <x:v>5</x:v>
      </x:c>
      <x:c r="P33" s="323">
        <x:v>39</x:v>
      </x:c>
      <x:c r="Q33" s="321">
        <x:v>21</x:v>
      </x:c>
      <x:c r="R33" s="321">
        <x:v>23</x:v>
      </x:c>
      <x:c r="S33" s="324">
        <x:v>0</x:v>
      </x:c>
      <x:c r="T33" s="325">
        <x:v>0</x:v>
      </x:c>
      <x:c r="U33" s="326">
        <x:v>44</x:v>
      </x:c>
      <x:c r="V33" s="326">
        <x:v>0</x:v>
      </x:c>
      <x:c r="W33" s="322">
        <x:v>0</x:v>
      </x:c>
      <x:c r="X33" s="451">
        <x:v>0.62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44</x:v>
      </x:c>
      <x:c r="D34" s="320">
        <x:v>18</x:v>
      </x:c>
      <x:c r="E34" s="321">
        <x:v>16</x:v>
      </x:c>
      <x:c r="F34" s="321">
        <x:v>10</x:v>
      </x:c>
      <x:c r="G34" s="320">
        <x:v>0</x:v>
      </x:c>
      <x:c r="H34" s="323">
        <x:v>44</x:v>
      </x:c>
      <x:c r="I34" s="321">
        <x:v>22</x:v>
      </x:c>
      <x:c r="J34" s="323">
        <x:v>22</x:v>
      </x:c>
      <x:c r="K34" s="320">
        <x:v>12</x:v>
      </x:c>
      <x:c r="L34" s="323">
        <x:v>10</x:v>
      </x:c>
      <x:c r="M34" s="321">
        <x:v>44</x:v>
      </x:c>
      <x:c r="N34" s="323">
        <x:v>0</x:v>
      </x:c>
      <x:c r="O34" s="91">
        <x:v>5</x:v>
      </x:c>
      <x:c r="P34" s="323">
        <x:v>39</x:v>
      </x:c>
      <x:c r="Q34" s="321">
        <x:v>21</x:v>
      </x:c>
      <x:c r="R34" s="321">
        <x:v>23</x:v>
      </x:c>
      <x:c r="S34" s="324">
        <x:v>0</x:v>
      </x:c>
      <x:c r="T34" s="325">
        <x:v>0</x:v>
      </x:c>
      <x:c r="U34" s="326">
        <x:v>44</x:v>
      </x:c>
      <x:c r="V34" s="326">
        <x:v>0</x:v>
      </x:c>
      <x:c r="W34" s="323">
        <x:v>0</x:v>
      </x:c>
      <x:c r="X34" s="452">
        <x:v>0.62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44</x:v>
      </x:c>
      <x:c r="D35" s="328">
        <x:v>18</x:v>
      </x:c>
      <x:c r="E35" s="329">
        <x:v>16</x:v>
      </x:c>
      <x:c r="F35" s="329">
        <x:v>10</x:v>
      </x:c>
      <x:c r="G35" s="328">
        <x:v>0</x:v>
      </x:c>
      <x:c r="H35" s="330">
        <x:v>44</x:v>
      </x:c>
      <x:c r="I35" s="328">
        <x:v>22</x:v>
      </x:c>
      <x:c r="J35" s="331">
        <x:v>22</x:v>
      </x:c>
      <x:c r="K35" s="328">
        <x:v>12</x:v>
      </x:c>
      <x:c r="L35" s="331">
        <x:v>10</x:v>
      </x:c>
      <x:c r="M35" s="328">
        <x:v>44</x:v>
      </x:c>
      <x:c r="N35" s="331">
        <x:v>0</x:v>
      </x:c>
      <x:c r="O35" s="332">
        <x:v>5</x:v>
      </x:c>
      <x:c r="P35" s="331">
        <x:v>39</x:v>
      </x:c>
      <x:c r="Q35" s="328">
        <x:v>21</x:v>
      </x:c>
      <x:c r="R35" s="329">
        <x:v>23</x:v>
      </x:c>
      <x:c r="S35" s="333">
        <x:v>0</x:v>
      </x:c>
      <x:c r="T35" s="334">
        <x:v>0</x:v>
      </x:c>
      <x:c r="U35" s="335">
        <x:v>44</x:v>
      </x:c>
      <x:c r="V35" s="335">
        <x:v>0</x:v>
      </x:c>
      <x:c r="W35" s="330">
        <x:v>0</x:v>
      </x:c>
      <x:c r="X35" s="451">
        <x:v>0.62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97</x:v>
      </x:c>
      <x:c r="D36" s="337">
        <x:v>28</x:v>
      </x:c>
      <x:c r="E36" s="338">
        <x:v>28</x:v>
      </x:c>
      <x:c r="F36" s="338">
        <x:v>41</x:v>
      </x:c>
      <x:c r="G36" s="337">
        <x:v>5</x:v>
      </x:c>
      <x:c r="H36" s="339">
        <x:v>90</x:v>
      </x:c>
      <x:c r="I36" s="337">
        <x:v>53</x:v>
      </x:c>
      <x:c r="J36" s="340">
        <x:v>44</x:v>
      </x:c>
      <x:c r="K36" s="337">
        <x:v>28</x:v>
      </x:c>
      <x:c r="L36" s="340">
        <x:v>25</x:v>
      </x:c>
      <x:c r="M36" s="337">
        <x:v>97</x:v>
      </x:c>
      <x:c r="N36" s="340">
        <x:v>0</x:v>
      </x:c>
      <x:c r="O36" s="341">
        <x:v>12</x:v>
      </x:c>
      <x:c r="P36" s="340">
        <x:v>85</x:v>
      </x:c>
      <x:c r="Q36" s="338">
        <x:v>31</x:v>
      </x:c>
      <x:c r="R36" s="338">
        <x:v>66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48</x:v>
      </x:c>
      <x:c r="D37" s="320">
        <x:v>11</x:v>
      </x:c>
      <x:c r="E37" s="321">
        <x:v>17</x:v>
      </x:c>
      <x:c r="F37" s="323">
        <x:v>20</x:v>
      </x:c>
      <x:c r="G37" s="321">
        <x:v>5</x:v>
      </x:c>
      <x:c r="H37" s="323">
        <x:v>43</x:v>
      </x:c>
      <x:c r="I37" s="321">
        <x:v>25</x:v>
      </x:c>
      <x:c r="J37" s="323">
        <x:v>23</x:v>
      </x:c>
      <x:c r="K37" s="321">
        <x:v>13</x:v>
      </x:c>
      <x:c r="L37" s="323">
        <x:v>12</x:v>
      </x:c>
      <x:c r="M37" s="321">
        <x:v>48</x:v>
      </x:c>
      <x:c r="N37" s="321">
        <x:v>0</x:v>
      </x:c>
      <x:c r="O37" s="91">
        <x:v>5</x:v>
      </x:c>
      <x:c r="P37" s="323">
        <x:v>41</x:v>
      </x:c>
      <x:c r="Q37" s="321">
        <x:v>17</x:v>
      </x:c>
      <x:c r="R37" s="321">
        <x:v>31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0.756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48</x:v>
      </x:c>
      <x:c r="D38" s="320">
        <x:v>11</x:v>
      </x:c>
      <x:c r="E38" s="321">
        <x:v>17</x:v>
      </x:c>
      <x:c r="F38" s="345">
        <x:v>20</x:v>
      </x:c>
      <x:c r="G38" s="321">
        <x:v>5</x:v>
      </x:c>
      <x:c r="H38" s="345">
        <x:v>43</x:v>
      </x:c>
      <x:c r="I38" s="321">
        <x:v>25</x:v>
      </x:c>
      <x:c r="J38" s="345">
        <x:v>23</x:v>
      </x:c>
      <x:c r="K38" s="321">
        <x:v>13</x:v>
      </x:c>
      <x:c r="L38" s="345">
        <x:v>12</x:v>
      </x:c>
      <x:c r="M38" s="321">
        <x:v>48</x:v>
      </x:c>
      <x:c r="N38" s="321">
        <x:v>0</x:v>
      </x:c>
      <x:c r="O38" s="91">
        <x:v>5</x:v>
      </x:c>
      <x:c r="P38" s="323">
        <x:v>41</x:v>
      </x:c>
      <x:c r="Q38" s="321">
        <x:v>17</x:v>
      </x:c>
      <x:c r="R38" s="321">
        <x:v>31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0.756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99</x:v>
      </x:c>
      <x:c r="D40" s="320">
        <x:v>39</x:v>
      </x:c>
      <x:c r="E40" s="346">
        <x:v>24</x:v>
      </x:c>
      <x:c r="F40" s="321">
        <x:v>36</x:v>
      </x:c>
      <x:c r="G40" s="91">
        <x:v>46</x:v>
      </x:c>
      <x:c r="H40" s="322">
        <x:v>53</x:v>
      </x:c>
      <x:c r="I40" s="91">
        <x:v>72</x:v>
      </x:c>
      <x:c r="J40" s="322">
        <x:v>27</x:v>
      </x:c>
      <x:c r="K40" s="91">
        <x:v>10</x:v>
      </x:c>
      <x:c r="L40" s="322">
        <x:v>17</x:v>
      </x:c>
      <x:c r="M40" s="91">
        <x:v>98</x:v>
      </x:c>
      <x:c r="N40" s="322">
        <x:v>0</x:v>
      </x:c>
      <x:c r="O40" s="91">
        <x:v>5</x:v>
      </x:c>
      <x:c r="P40" s="322">
        <x:v>94</x:v>
      </x:c>
      <x:c r="Q40" s="326">
        <x:v>57</x:v>
      </x:c>
      <x:c r="R40" s="326">
        <x:v>42</x:v>
      </x:c>
      <x:c r="S40" s="324">
        <x:v>0</x:v>
      </x:c>
      <x:c r="T40" s="344">
        <x:v>0</x:v>
      </x:c>
      <x:c r="U40" s="91">
        <x:v>99</x:v>
      </x:c>
      <x:c r="V40" s="326">
        <x:v>0</x:v>
      </x:c>
      <x:c r="W40" s="322">
        <x:v>0</x:v>
      </x:c>
      <x:c r="X40" s="451">
        <x:v>0.717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99</x:v>
      </x:c>
      <x:c r="D41" s="320">
        <x:v>39</x:v>
      </x:c>
      <x:c r="E41" s="321">
        <x:v>24</x:v>
      </x:c>
      <x:c r="F41" s="321">
        <x:v>36</x:v>
      </x:c>
      <x:c r="G41" s="91">
        <x:v>46</x:v>
      </x:c>
      <x:c r="H41" s="322">
        <x:v>53</x:v>
      </x:c>
      <x:c r="I41" s="91">
        <x:v>72</x:v>
      </x:c>
      <x:c r="J41" s="322">
        <x:v>27</x:v>
      </x:c>
      <x:c r="K41" s="91">
        <x:v>10</x:v>
      </x:c>
      <x:c r="L41" s="322">
        <x:v>17</x:v>
      </x:c>
      <x:c r="M41" s="91">
        <x:v>98</x:v>
      </x:c>
      <x:c r="N41" s="322">
        <x:v>0</x:v>
      </x:c>
      <x:c r="O41" s="91">
        <x:v>5</x:v>
      </x:c>
      <x:c r="P41" s="322">
        <x:v>94</x:v>
      </x:c>
      <x:c r="Q41" s="326">
        <x:v>57</x:v>
      </x:c>
      <x:c r="R41" s="326">
        <x:v>42</x:v>
      </x:c>
      <x:c r="S41" s="324">
        <x:v>0</x:v>
      </x:c>
      <x:c r="T41" s="344">
        <x:v>0</x:v>
      </x:c>
      <x:c r="U41" s="91">
        <x:v>99</x:v>
      </x:c>
      <x:c r="V41" s="326">
        <x:v>0</x:v>
      </x:c>
      <x:c r="W41" s="322">
        <x:v>0</x:v>
      </x:c>
      <x:c r="X41" s="453">
        <x:v>0.717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99</x:v>
      </x:c>
      <x:c r="D42" s="328">
        <x:v>39</x:v>
      </x:c>
      <x:c r="E42" s="329">
        <x:v>24</x:v>
      </x:c>
      <x:c r="F42" s="329">
        <x:v>36</x:v>
      </x:c>
      <x:c r="G42" s="332">
        <x:v>46</x:v>
      </x:c>
      <x:c r="H42" s="330">
        <x:v>53</x:v>
      </x:c>
      <x:c r="I42" s="332">
        <x:v>72</x:v>
      </x:c>
      <x:c r="J42" s="330">
        <x:v>27</x:v>
      </x:c>
      <x:c r="K42" s="332">
        <x:v>10</x:v>
      </x:c>
      <x:c r="L42" s="330">
        <x:v>17</x:v>
      </x:c>
      <x:c r="M42" s="332">
        <x:v>98</x:v>
      </x:c>
      <x:c r="N42" s="330">
        <x:v>0</x:v>
      </x:c>
      <x:c r="O42" s="332">
        <x:v>5</x:v>
      </x:c>
      <x:c r="P42" s="330">
        <x:v>94</x:v>
      </x:c>
      <x:c r="Q42" s="335">
        <x:v>57</x:v>
      </x:c>
      <x:c r="R42" s="335">
        <x:v>42</x:v>
      </x:c>
      <x:c r="S42" s="333">
        <x:v>0</x:v>
      </x:c>
      <x:c r="T42" s="347">
        <x:v>0</x:v>
      </x:c>
      <x:c r="U42" s="332">
        <x:v>99</x:v>
      </x:c>
      <x:c r="V42" s="335">
        <x:v>0</x:v>
      </x:c>
      <x:c r="W42" s="330">
        <x:v>0</x:v>
      </x:c>
      <x:c r="X42" s="451">
        <x:v>0.717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138</x:v>
      </x:c>
      <x:c r="D43" s="337">
        <x:v>44</x:v>
      </x:c>
      <x:c r="E43" s="338">
        <x:v>62</x:v>
      </x:c>
      <x:c r="F43" s="338">
        <x:v>32</x:v>
      </x:c>
      <x:c r="G43" s="341">
        <x:v>138</x:v>
      </x:c>
      <x:c r="H43" s="551">
        <x:v>                   0</x:v>
      </x:c>
      <x:c r="I43" s="341">
        <x:v>106</x:v>
      </x:c>
      <x:c r="J43" s="340">
        <x:v>32</x:v>
      </x:c>
      <x:c r="K43" s="341">
        <x:v>10</x:v>
      </x:c>
      <x:c r="L43" s="339">
        <x:v>15</x:v>
      </x:c>
      <x:c r="M43" s="341">
        <x:v>133</x:v>
      </x:c>
      <x:c r="N43" s="339">
        <x:v>0</x:v>
      </x:c>
      <x:c r="O43" s="341">
        <x:v>5</x:v>
      </x:c>
      <x:c r="P43" s="339">
        <x:v>135</x:v>
      </x:c>
      <x:c r="Q43" s="348">
        <x:v>113</x:v>
      </x:c>
      <x:c r="R43" s="348">
        <x:v>25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260</x:v>
      </x:c>
      <x:c r="D44" s="320">
        <x:v>90</x:v>
      </x:c>
      <x:c r="E44" s="326">
        <x:v>89</x:v>
      </x:c>
      <x:c r="F44" s="321">
        <x:v>81</x:v>
      </x:c>
      <x:c r="G44" s="320">
        <x:v>73</x:v>
      </x:c>
      <x:c r="H44" s="322">
        <x:v>187</x:v>
      </x:c>
      <x:c r="I44" s="91">
        <x:v>201</x:v>
      </x:c>
      <x:c r="J44" s="322">
        <x:v>59</x:v>
      </x:c>
      <x:c r="K44" s="91">
        <x:v>23</x:v>
      </x:c>
      <x:c r="L44" s="322">
        <x:v>72</x:v>
      </x:c>
      <x:c r="M44" s="91">
        <x:v>259</x:v>
      </x:c>
      <x:c r="N44" s="322">
        <x:v>0</x:v>
      </x:c>
      <x:c r="O44" s="91">
        <x:v>12</x:v>
      </x:c>
      <x:c r="P44" s="322">
        <x:v>248</x:v>
      </x:c>
      <x:c r="Q44" s="326">
        <x:v>194</x:v>
      </x:c>
      <x:c r="R44" s="326">
        <x:v>66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0.638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260</x:v>
      </x:c>
      <x:c r="D45" s="351">
        <x:v>90</x:v>
      </x:c>
      <x:c r="E45" s="352">
        <x:v>89</x:v>
      </x:c>
      <x:c r="F45" s="353">
        <x:v>81</x:v>
      </x:c>
      <x:c r="G45" s="354">
        <x:v>73</x:v>
      </x:c>
      <x:c r="H45" s="355">
        <x:v>187</x:v>
      </x:c>
      <x:c r="I45" s="354">
        <x:v>201</x:v>
      </x:c>
      <x:c r="J45" s="355">
        <x:v>59</x:v>
      </x:c>
      <x:c r="K45" s="354">
        <x:v>23</x:v>
      </x:c>
      <x:c r="L45" s="355">
        <x:v>72</x:v>
      </x:c>
      <x:c r="M45" s="354">
        <x:v>259</x:v>
      </x:c>
      <x:c r="N45" s="355">
        <x:v>0</x:v>
      </x:c>
      <x:c r="O45" s="354">
        <x:v>12</x:v>
      </x:c>
      <x:c r="P45" s="355">
        <x:v>248</x:v>
      </x:c>
      <x:c r="Q45" s="356">
        <x:v>194</x:v>
      </x:c>
      <x:c r="R45" s="356">
        <x:v>66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0.638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